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POARTE\2024\AUGUST\"/>
    </mc:Choice>
  </mc:AlternateContent>
  <xr:revisionPtr revIDLastSave="0" documentId="8_{1F0C31C9-C58C-472A-818E-06A52A5B0979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_xlnm._FilterDatabase" localSheetId="0" hidden="1">Sheet1!$A$3:$Y$3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" i="1" l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K2" i="1"/>
</calcChain>
</file>

<file path=xl/sharedStrings.xml><?xml version="1.0" encoding="utf-8"?>
<sst xmlns="http://schemas.openxmlformats.org/spreadsheetml/2006/main" count="3282" uniqueCount="1122">
  <si>
    <t>Reporting Date</t>
  </si>
  <si>
    <t>Country/Region Key</t>
  </si>
  <si>
    <t>RO</t>
  </si>
  <si>
    <t>31.08.2024</t>
  </si>
  <si>
    <t>Document Number</t>
  </si>
  <si>
    <t>Reference</t>
  </si>
  <si>
    <t>Tax Code</t>
  </si>
  <si>
    <t>VAT Registration</t>
  </si>
  <si>
    <t>Business Ptnr Name</t>
  </si>
  <si>
    <t>Posting Date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</si>
  <si>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</si>
  <si>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</si>
  <si>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</si>
  <si>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</si>
  <si>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</si>
  <si>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</si>
  <si>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</si>
  <si>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Exempt int+imp base</t>
  </si>
  <si>
    <t>Intra-comm.tax base</t>
  </si>
  <si>
    <t>Intra-com.tax amount</t>
  </si>
  <si>
    <t>Intra-commun.exempt</t>
  </si>
  <si>
    <t>Intra-comm.non-tax.</t>
  </si>
  <si>
    <t>Rev.tax base-art 307</t>
  </si>
  <si>
    <t>Rev.tax amnt-art 307</t>
  </si>
  <si>
    <t>Rev.tax base-art 331</t>
  </si>
  <si>
    <t>Rev.tax amnt-art 331</t>
  </si>
  <si>
    <t>5% tax base</t>
  </si>
  <si>
    <t>5% tax amount</t>
  </si>
  <si>
    <t>01.08.2024</t>
  </si>
  <si>
    <t>91003479</t>
  </si>
  <si>
    <t>86766</t>
  </si>
  <si>
    <t>C1</t>
  </si>
  <si>
    <t>RO9547886</t>
  </si>
  <si>
    <t>ALCROMAL SERVICE SRL</t>
  </si>
  <si>
    <t>91003487</t>
  </si>
  <si>
    <t>7262</t>
  </si>
  <si>
    <t>RO3842097</t>
  </si>
  <si>
    <t>LOGICODE SA</t>
  </si>
  <si>
    <t>91003488</t>
  </si>
  <si>
    <t>240032</t>
  </si>
  <si>
    <t>RO26460711</t>
  </si>
  <si>
    <t>GARNITURI INDUSTRIALE S.R.L.</t>
  </si>
  <si>
    <t>91003576</t>
  </si>
  <si>
    <t>86782</t>
  </si>
  <si>
    <t>91003580</t>
  </si>
  <si>
    <t>742411183</t>
  </si>
  <si>
    <t>CT</t>
  </si>
  <si>
    <t>HU12948396</t>
  </si>
  <si>
    <t>SEWS Components and Electronics Eu rope Kft.</t>
  </si>
  <si>
    <t>91003584</t>
  </si>
  <si>
    <t>20200932</t>
  </si>
  <si>
    <t>NL810158036B01</t>
  </si>
  <si>
    <t>ARROW ELECTRONICS NL</t>
  </si>
  <si>
    <t>91003585</t>
  </si>
  <si>
    <t>20200931</t>
  </si>
  <si>
    <t>CS</t>
  </si>
  <si>
    <t>91003593</t>
  </si>
  <si>
    <t>30</t>
  </si>
  <si>
    <t>IT01355880129</t>
  </si>
  <si>
    <t>ABON PLASTIC  S.R.L.</t>
  </si>
  <si>
    <t>91003605</t>
  </si>
  <si>
    <t>40623368</t>
  </si>
  <si>
    <t>DE813319279</t>
  </si>
  <si>
    <t>TE CONNECTIVITY SOLUTIONS GMBH DE</t>
  </si>
  <si>
    <t>91003671</t>
  </si>
  <si>
    <t>24125</t>
  </si>
  <si>
    <t>RO16679421</t>
  </si>
  <si>
    <t>APODIS LOGISTIC SRL</t>
  </si>
  <si>
    <t>91003680</t>
  </si>
  <si>
    <t>646</t>
  </si>
  <si>
    <t>RO36494371</t>
  </si>
  <si>
    <t>FARTADI BUS SRL</t>
  </si>
  <si>
    <t>91003681</t>
  </si>
  <si>
    <t>647</t>
  </si>
  <si>
    <t>91003682</t>
  </si>
  <si>
    <t>648</t>
  </si>
  <si>
    <t>91003683</t>
  </si>
  <si>
    <t>649</t>
  </si>
  <si>
    <t>91003684</t>
  </si>
  <si>
    <t>67375</t>
  </si>
  <si>
    <t>RO1592989</t>
  </si>
  <si>
    <t>FEDEX EXPRESS ROMANIA TRANSPORTATION S.R.L.</t>
  </si>
  <si>
    <t>91003694</t>
  </si>
  <si>
    <t>9898</t>
  </si>
  <si>
    <t>RO6610415</t>
  </si>
  <si>
    <t>NEAMT FOREST S.R.L.</t>
  </si>
  <si>
    <t>91003703</t>
  </si>
  <si>
    <t>58264</t>
  </si>
  <si>
    <t>427320</t>
  </si>
  <si>
    <t>ORANGE ROMANIA COMMUNICATION</t>
  </si>
  <si>
    <t>91003704</t>
  </si>
  <si>
    <t>58308</t>
  </si>
  <si>
    <t>91003708</t>
  </si>
  <si>
    <t>4359</t>
  </si>
  <si>
    <t>RO14774435</t>
  </si>
  <si>
    <t>UP ROMANIA SRL</t>
  </si>
  <si>
    <t>91003772</t>
  </si>
  <si>
    <t>8645613121</t>
  </si>
  <si>
    <t>CP</t>
  </si>
  <si>
    <t>DE129273398</t>
  </si>
  <si>
    <t>BMW AG WERK LEIPZIG</t>
  </si>
  <si>
    <t>91003773</t>
  </si>
  <si>
    <t>8645613122</t>
  </si>
  <si>
    <t>91003774</t>
  </si>
  <si>
    <t>8645613215</t>
  </si>
  <si>
    <t>91003836</t>
  </si>
  <si>
    <t>67378</t>
  </si>
  <si>
    <t>RO8852717</t>
  </si>
  <si>
    <t>PRO DATA INTERNATIONAL SRL</t>
  </si>
  <si>
    <t>91003920</t>
  </si>
  <si>
    <t>9280029607</t>
  </si>
  <si>
    <t>DE814465390</t>
  </si>
  <si>
    <t>Antolin Massen GmbH</t>
  </si>
  <si>
    <t>91004058</t>
  </si>
  <si>
    <t>658264</t>
  </si>
  <si>
    <t>RO9010105</t>
  </si>
  <si>
    <t>ORANGE ROMANIA SA</t>
  </si>
  <si>
    <t>91004059</t>
  </si>
  <si>
    <t>658308</t>
  </si>
  <si>
    <t>91004113</t>
  </si>
  <si>
    <t>85057</t>
  </si>
  <si>
    <t>92000093</t>
  </si>
  <si>
    <t>92000094</t>
  </si>
  <si>
    <t>92000097</t>
  </si>
  <si>
    <t>273-2023</t>
  </si>
  <si>
    <t>IT01634730137</t>
  </si>
  <si>
    <t>SIMECON SRL</t>
  </si>
  <si>
    <t>02.08.2024</t>
  </si>
  <si>
    <t>4500141</t>
  </si>
  <si>
    <t>DIFERENTA PRET</t>
  </si>
  <si>
    <t>IT05938980967</t>
  </si>
  <si>
    <t>Vimercati S.p.A. Pero</t>
  </si>
  <si>
    <t>91003437</t>
  </si>
  <si>
    <t>4800698</t>
  </si>
  <si>
    <t>91003438</t>
  </si>
  <si>
    <t>4800699</t>
  </si>
  <si>
    <t>91003439</t>
  </si>
  <si>
    <t>4800700</t>
  </si>
  <si>
    <t>91003440</t>
  </si>
  <si>
    <t>4800701</t>
  </si>
  <si>
    <t>91003474</t>
  </si>
  <si>
    <t>20240180</t>
  </si>
  <si>
    <t>RO18986597</t>
  </si>
  <si>
    <t>TECNOSTAMP TRIULZI EAST EUROPE SRL</t>
  </si>
  <si>
    <t>91003475</t>
  </si>
  <si>
    <t>20240179</t>
  </si>
  <si>
    <t>91003485</t>
  </si>
  <si>
    <t>83</t>
  </si>
  <si>
    <t>RO33990311</t>
  </si>
  <si>
    <t>VINEY CORPORATION EAST EUROPE SRL</t>
  </si>
  <si>
    <t>91003579</t>
  </si>
  <si>
    <t>1514</t>
  </si>
  <si>
    <t>IT07357500011</t>
  </si>
  <si>
    <t>PROGIND S.R.L.</t>
  </si>
  <si>
    <t>91003582</t>
  </si>
  <si>
    <t>12825688</t>
  </si>
  <si>
    <t>DE814817762</t>
  </si>
  <si>
    <t>TTI, INC. DE</t>
  </si>
  <si>
    <t>91003586</t>
  </si>
  <si>
    <t>20201044</t>
  </si>
  <si>
    <t>91003587</t>
  </si>
  <si>
    <t>20201043</t>
  </si>
  <si>
    <t>91003607</t>
  </si>
  <si>
    <t>2319778</t>
  </si>
  <si>
    <t>DE235071876</t>
  </si>
  <si>
    <t>PEPPERL+FUCHS GMBH AUSTRIA</t>
  </si>
  <si>
    <t>91003674</t>
  </si>
  <si>
    <t>25759</t>
  </si>
  <si>
    <t>RO9068018</t>
  </si>
  <si>
    <t>CLICK BIROTICA SRL</t>
  </si>
  <si>
    <t>91003695</t>
  </si>
  <si>
    <t>9899</t>
  </si>
  <si>
    <t>91003707</t>
  </si>
  <si>
    <t>69584</t>
  </si>
  <si>
    <t>RO6529540</t>
  </si>
  <si>
    <t>ROMARG SRL</t>
  </si>
  <si>
    <t>91003768</t>
  </si>
  <si>
    <t>44006</t>
  </si>
  <si>
    <t>DE814762739</t>
  </si>
  <si>
    <t>SYCOTEC GMBH CO.KG</t>
  </si>
  <si>
    <t>91003853</t>
  </si>
  <si>
    <t>453675</t>
  </si>
  <si>
    <t>RO2816464</t>
  </si>
  <si>
    <t>DEDEMAN SRL</t>
  </si>
  <si>
    <t>91003854</t>
  </si>
  <si>
    <t>2099806</t>
  </si>
  <si>
    <t>RO12472120</t>
  </si>
  <si>
    <t>SEA ROMANIA SRL</t>
  </si>
  <si>
    <t>100007978</t>
  </si>
  <si>
    <t>03.08.2024</t>
  </si>
  <si>
    <t>91003691</t>
  </si>
  <si>
    <t>24113</t>
  </si>
  <si>
    <t>RO29473570</t>
  </si>
  <si>
    <t>MATEI TRANS INTERNATIONAL SRL</t>
  </si>
  <si>
    <t>91003696</t>
  </si>
  <si>
    <t>9901</t>
  </si>
  <si>
    <t>91003711</t>
  </si>
  <si>
    <t>70571</t>
  </si>
  <si>
    <t>91003845</t>
  </si>
  <si>
    <t>48722</t>
  </si>
  <si>
    <t>F1</t>
  </si>
  <si>
    <t>RO17183123</t>
  </si>
  <si>
    <t>FIMAX-MOB SRL</t>
  </si>
  <si>
    <t>05.08.2024</t>
  </si>
  <si>
    <t>4500142</t>
  </si>
  <si>
    <t>91003441</t>
  </si>
  <si>
    <t>4800702</t>
  </si>
  <si>
    <t>91003442</t>
  </si>
  <si>
    <t>4800703</t>
  </si>
  <si>
    <t>91003443</t>
  </si>
  <si>
    <t>4800704</t>
  </si>
  <si>
    <t>91003444</t>
  </si>
  <si>
    <t>4800705</t>
  </si>
  <si>
    <t>91003445</t>
  </si>
  <si>
    <t>4800706</t>
  </si>
  <si>
    <t>91003446</t>
  </si>
  <si>
    <t>4800707</t>
  </si>
  <si>
    <t>91003447</t>
  </si>
  <si>
    <t>4800708</t>
  </si>
  <si>
    <t>91003448</t>
  </si>
  <si>
    <t>4800709</t>
  </si>
  <si>
    <t>91003477</t>
  </si>
  <si>
    <t>2505908</t>
  </si>
  <si>
    <t>RO8808380</t>
  </si>
  <si>
    <t>SMC ROMANIA S.R.L.</t>
  </si>
  <si>
    <t>91003478</t>
  </si>
  <si>
    <t>86890</t>
  </si>
  <si>
    <t>91003498</t>
  </si>
  <si>
    <t>3504277</t>
  </si>
  <si>
    <t>RO4581240</t>
  </si>
  <si>
    <t>ICCO E.M.T. SRL</t>
  </si>
  <si>
    <t>91003578</t>
  </si>
  <si>
    <t>568924</t>
  </si>
  <si>
    <t>CI</t>
  </si>
  <si>
    <t>#</t>
  </si>
  <si>
    <t>SATECO  AG</t>
  </si>
  <si>
    <t>91003589</t>
  </si>
  <si>
    <t>1536</t>
  </si>
  <si>
    <t>91003594</t>
  </si>
  <si>
    <t>22426480</t>
  </si>
  <si>
    <t>BG3074812189</t>
  </si>
  <si>
    <t>MELEXIS TECHNOLOGIES NV BG</t>
  </si>
  <si>
    <t>91003595</t>
  </si>
  <si>
    <t>22426481</t>
  </si>
  <si>
    <t>91003597</t>
  </si>
  <si>
    <t>2420921</t>
  </si>
  <si>
    <t>CZ27670937</t>
  </si>
  <si>
    <t>DCT CZECH SRO</t>
  </si>
  <si>
    <t>91003660</t>
  </si>
  <si>
    <t>568962</t>
  </si>
  <si>
    <t>91003661</t>
  </si>
  <si>
    <t>568963</t>
  </si>
  <si>
    <t>91003672</t>
  </si>
  <si>
    <t>24128</t>
  </si>
  <si>
    <t>91003685</t>
  </si>
  <si>
    <t>71179</t>
  </si>
  <si>
    <t>91003697</t>
  </si>
  <si>
    <t>9902</t>
  </si>
  <si>
    <t>91003750</t>
  </si>
  <si>
    <t>28382</t>
  </si>
  <si>
    <t>C4</t>
  </si>
  <si>
    <t>RO8509574</t>
  </si>
  <si>
    <t>EXPEDITOR PREST SRL</t>
  </si>
  <si>
    <t>91003820</t>
  </si>
  <si>
    <t>1534</t>
  </si>
  <si>
    <t>91003823</t>
  </si>
  <si>
    <t>1430980571</t>
  </si>
  <si>
    <t>RO6812058</t>
  </si>
  <si>
    <t>FESTO S.R.L.</t>
  </si>
  <si>
    <t>91003834</t>
  </si>
  <si>
    <t>24/8250-T1079</t>
  </si>
  <si>
    <t>C5</t>
  </si>
  <si>
    <t>BIROUL VAMAL DE FRONTIERA GR I OTOP CALATORI</t>
  </si>
  <si>
    <t>06.08.2024</t>
  </si>
  <si>
    <t>91003476</t>
  </si>
  <si>
    <t>86965</t>
  </si>
  <si>
    <t>91003482</t>
  </si>
  <si>
    <t>8638667</t>
  </si>
  <si>
    <t>RO13209247</t>
  </si>
  <si>
    <t>ICCO ELECTRONICS SRL</t>
  </si>
  <si>
    <t>91003483</t>
  </si>
  <si>
    <t>8638666</t>
  </si>
  <si>
    <t>91003484</t>
  </si>
  <si>
    <t>84</t>
  </si>
  <si>
    <t>91003583</t>
  </si>
  <si>
    <t>12831274</t>
  </si>
  <si>
    <t>91003588</t>
  </si>
  <si>
    <t>1544</t>
  </si>
  <si>
    <t>91003592</t>
  </si>
  <si>
    <t>1161</t>
  </si>
  <si>
    <t>IT01550630162</t>
  </si>
  <si>
    <t>NUOVA SITT S.R.L.</t>
  </si>
  <si>
    <t>91003603</t>
  </si>
  <si>
    <t>377</t>
  </si>
  <si>
    <t>IT02143650121</t>
  </si>
  <si>
    <t>COMEC ITALIA  S.R.L.</t>
  </si>
  <si>
    <t>91003604</t>
  </si>
  <si>
    <t>4031723</t>
  </si>
  <si>
    <t>DE220600320</t>
  </si>
  <si>
    <t>TBH GMBH</t>
  </si>
  <si>
    <t>91003675</t>
  </si>
  <si>
    <t>316929</t>
  </si>
  <si>
    <t>RO17562631</t>
  </si>
  <si>
    <t>EJOBS GROUP SRL</t>
  </si>
  <si>
    <t>91003698</t>
  </si>
  <si>
    <t>9906</t>
  </si>
  <si>
    <t>91003709</t>
  </si>
  <si>
    <t>58174</t>
  </si>
  <si>
    <t>91003715</t>
  </si>
  <si>
    <t>9903</t>
  </si>
  <si>
    <t>91003717</t>
  </si>
  <si>
    <t>9907</t>
  </si>
  <si>
    <t>91003752</t>
  </si>
  <si>
    <t>8505137</t>
  </si>
  <si>
    <t>91003818</t>
  </si>
  <si>
    <t>1440</t>
  </si>
  <si>
    <t>IT05173260018</t>
  </si>
  <si>
    <t>SEICA S.P.A.</t>
  </si>
  <si>
    <t>91003837</t>
  </si>
  <si>
    <t>9253675</t>
  </si>
  <si>
    <t>RO427410</t>
  </si>
  <si>
    <t>COMPANIA NATIONALA POSTA ROMANA S.A</t>
  </si>
  <si>
    <t>91003850</t>
  </si>
  <si>
    <t>82801</t>
  </si>
  <si>
    <t>RO31232396</t>
  </si>
  <si>
    <t>ELECTRICTELECOM DISTRIBUTION SRL</t>
  </si>
  <si>
    <t>91004103</t>
  </si>
  <si>
    <t>92000098</t>
  </si>
  <si>
    <t>07.08.2024</t>
  </si>
  <si>
    <t>4500143</t>
  </si>
  <si>
    <t>4500144</t>
  </si>
  <si>
    <t>RETURN GOODS</t>
  </si>
  <si>
    <t>91003467</t>
  </si>
  <si>
    <t>4800710</t>
  </si>
  <si>
    <t>91003468</t>
  </si>
  <si>
    <t>4800711</t>
  </si>
  <si>
    <t>91003469</t>
  </si>
  <si>
    <t>4800712</t>
  </si>
  <si>
    <t>91003470</t>
  </si>
  <si>
    <t>4800714</t>
  </si>
  <si>
    <t>91003471</t>
  </si>
  <si>
    <t>4800715</t>
  </si>
  <si>
    <t>91003472</t>
  </si>
  <si>
    <t>4800716</t>
  </si>
  <si>
    <t>91003480</t>
  </si>
  <si>
    <t>240033</t>
  </si>
  <si>
    <t>91003481</t>
  </si>
  <si>
    <t>240034</t>
  </si>
  <si>
    <t>91003549</t>
  </si>
  <si>
    <t>4800713</t>
  </si>
  <si>
    <t>91003577</t>
  </si>
  <si>
    <t>568812</t>
  </si>
  <si>
    <t>91003591</t>
  </si>
  <si>
    <t>1549</t>
  </si>
  <si>
    <t>91003599</t>
  </si>
  <si>
    <t>40658436</t>
  </si>
  <si>
    <t>91003670</t>
  </si>
  <si>
    <t>144058</t>
  </si>
  <si>
    <t>RO17043227</t>
  </si>
  <si>
    <t>ALD AUTOMOTIVE SRL</t>
  </si>
  <si>
    <t>91003692</t>
  </si>
  <si>
    <t>24114</t>
  </si>
  <si>
    <t>91003713</t>
  </si>
  <si>
    <t>62684</t>
  </si>
  <si>
    <t>91003719</t>
  </si>
  <si>
    <t>236</t>
  </si>
  <si>
    <t>RO14539260</t>
  </si>
  <si>
    <t>MARCA ROMANIA S.R.L.</t>
  </si>
  <si>
    <t>91003769</t>
  </si>
  <si>
    <t>44028</t>
  </si>
  <si>
    <t>91003771</t>
  </si>
  <si>
    <t>8645617719</t>
  </si>
  <si>
    <t>91003833</t>
  </si>
  <si>
    <t>24-10864098</t>
  </si>
  <si>
    <t>08.08.2024</t>
  </si>
  <si>
    <t>4500145</t>
  </si>
  <si>
    <t>4500146</t>
  </si>
  <si>
    <t>4500147</t>
  </si>
  <si>
    <t>IT02198290120</t>
  </si>
  <si>
    <t>METALGALVANO PLASTICS FINISHING SRL</t>
  </si>
  <si>
    <t>91003574</t>
  </si>
  <si>
    <t>87129</t>
  </si>
  <si>
    <t>91003581</t>
  </si>
  <si>
    <t>12835999</t>
  </si>
  <si>
    <t>91003610</t>
  </si>
  <si>
    <t>3995385</t>
  </si>
  <si>
    <t>DE284299742</t>
  </si>
  <si>
    <t>FARNELL DE</t>
  </si>
  <si>
    <t>91003614</t>
  </si>
  <si>
    <t>110429</t>
  </si>
  <si>
    <t>RO34381511</t>
  </si>
  <si>
    <t>DEERY BROOK SRL</t>
  </si>
  <si>
    <t>91003615</t>
  </si>
  <si>
    <t>110430</t>
  </si>
  <si>
    <t>91003618</t>
  </si>
  <si>
    <t>87169</t>
  </si>
  <si>
    <t>91003619</t>
  </si>
  <si>
    <t>87170</t>
  </si>
  <si>
    <t>91003626</t>
  </si>
  <si>
    <t>87168</t>
  </si>
  <si>
    <t>91003649</t>
  </si>
  <si>
    <t>87089</t>
  </si>
  <si>
    <t>91003677</t>
  </si>
  <si>
    <t>27393</t>
  </si>
  <si>
    <t>RO22043010</t>
  </si>
  <si>
    <t>EON ENERGIE ROMANIA SA</t>
  </si>
  <si>
    <t>91003686</t>
  </si>
  <si>
    <t>72141</t>
  </si>
  <si>
    <t>91003699</t>
  </si>
  <si>
    <t>9909</t>
  </si>
  <si>
    <t>91003852</t>
  </si>
  <si>
    <t>283373</t>
  </si>
  <si>
    <t>92000072</t>
  </si>
  <si>
    <t>240</t>
  </si>
  <si>
    <t>09.08.2024</t>
  </si>
  <si>
    <t>91003550</t>
  </si>
  <si>
    <t>4800719</t>
  </si>
  <si>
    <t>91003551</t>
  </si>
  <si>
    <t>4800720</t>
  </si>
  <si>
    <t>91003562</t>
  </si>
  <si>
    <t>4800718</t>
  </si>
  <si>
    <t>91003563</t>
  </si>
  <si>
    <t>4800721</t>
  </si>
  <si>
    <t>91003564</t>
  </si>
  <si>
    <t>4800722</t>
  </si>
  <si>
    <t>91003565</t>
  </si>
  <si>
    <t>4800723</t>
  </si>
  <si>
    <t>91003566</t>
  </si>
  <si>
    <t>4800724</t>
  </si>
  <si>
    <t>91003567</t>
  </si>
  <si>
    <t>4800726</t>
  </si>
  <si>
    <t>91003568</t>
  </si>
  <si>
    <t>4800727</t>
  </si>
  <si>
    <t>91003575</t>
  </si>
  <si>
    <t>3504282</t>
  </si>
  <si>
    <t>91003590</t>
  </si>
  <si>
    <t>1558</t>
  </si>
  <si>
    <t>91003596</t>
  </si>
  <si>
    <t>8502524</t>
  </si>
  <si>
    <t>IT04200090969</t>
  </si>
  <si>
    <t>RUTRONIK ITALIA S.R.L.</t>
  </si>
  <si>
    <t>91003621</t>
  </si>
  <si>
    <t>439803</t>
  </si>
  <si>
    <t>RO3738836</t>
  </si>
  <si>
    <t>AUSTRAL TRADE SRL</t>
  </si>
  <si>
    <t>91003622</t>
  </si>
  <si>
    <t>51500509</t>
  </si>
  <si>
    <t>RO18100991</t>
  </si>
  <si>
    <t>IFM ELECTRONIC SRL</t>
  </si>
  <si>
    <t>91003628</t>
  </si>
  <si>
    <t>4800717</t>
  </si>
  <si>
    <t>91003629</t>
  </si>
  <si>
    <t>4800725</t>
  </si>
  <si>
    <t>91003700</t>
  </si>
  <si>
    <t>9910</t>
  </si>
  <si>
    <t>91003745</t>
  </si>
  <si>
    <t>61144</t>
  </si>
  <si>
    <t>91003786</t>
  </si>
  <si>
    <t>8940571502</t>
  </si>
  <si>
    <t>91003787</t>
  </si>
  <si>
    <t>8940571503</t>
  </si>
  <si>
    <t>91003788</t>
  </si>
  <si>
    <t>8940571507</t>
  </si>
  <si>
    <t>91003789</t>
  </si>
  <si>
    <t>6600960613</t>
  </si>
  <si>
    <t>91003791</t>
  </si>
  <si>
    <t>91003792</t>
  </si>
  <si>
    <t>91003793</t>
  </si>
  <si>
    <t>7041210264</t>
  </si>
  <si>
    <t>91003794</t>
  </si>
  <si>
    <t>7041210265</t>
  </si>
  <si>
    <t>91003919</t>
  </si>
  <si>
    <t>9950174337</t>
  </si>
  <si>
    <t>CZ27848663</t>
  </si>
  <si>
    <t>FAURECIA INTERIOR PARDUBICE S.R.O.</t>
  </si>
  <si>
    <t>91004012</t>
  </si>
  <si>
    <t>92000082</t>
  </si>
  <si>
    <t>92000083</t>
  </si>
  <si>
    <t>92000090</t>
  </si>
  <si>
    <t>10.08.2024</t>
  </si>
  <si>
    <t>91003611</t>
  </si>
  <si>
    <t>9908</t>
  </si>
  <si>
    <t>91003687</t>
  </si>
  <si>
    <t>74977</t>
  </si>
  <si>
    <t>91003701</t>
  </si>
  <si>
    <t>9913</t>
  </si>
  <si>
    <t>91003714</t>
  </si>
  <si>
    <t>74976</t>
  </si>
  <si>
    <t>91003718</t>
  </si>
  <si>
    <t>9914</t>
  </si>
  <si>
    <t>91003782</t>
  </si>
  <si>
    <t>6943451621</t>
  </si>
  <si>
    <t>91003795</t>
  </si>
  <si>
    <t>7041210296</t>
  </si>
  <si>
    <t>91003796</t>
  </si>
  <si>
    <t>7041210297</t>
  </si>
  <si>
    <t>91003797</t>
  </si>
  <si>
    <t>7041210298</t>
  </si>
  <si>
    <t>91003798</t>
  </si>
  <si>
    <t>7041210299</t>
  </si>
  <si>
    <t>12.08.2024</t>
  </si>
  <si>
    <t>91003755</t>
  </si>
  <si>
    <t>33477</t>
  </si>
  <si>
    <t>RO9026390</t>
  </si>
  <si>
    <t>PARTENER SRL</t>
  </si>
  <si>
    <t>91003766</t>
  </si>
  <si>
    <t>818706</t>
  </si>
  <si>
    <t>NL803493265B01</t>
  </si>
  <si>
    <t>COHERENT EUROPE B.V.</t>
  </si>
  <si>
    <t>91003843</t>
  </si>
  <si>
    <t>11492</t>
  </si>
  <si>
    <t>13.08.2024</t>
  </si>
  <si>
    <t>91003598</t>
  </si>
  <si>
    <t>40692837</t>
  </si>
  <si>
    <t>91003702</t>
  </si>
  <si>
    <t>9918</t>
  </si>
  <si>
    <t>91003753</t>
  </si>
  <si>
    <t>27257</t>
  </si>
  <si>
    <t>RO5919324</t>
  </si>
  <si>
    <t>CENTRUL MEDICAL UNIREA SRL</t>
  </si>
  <si>
    <t>91003921</t>
  </si>
  <si>
    <t>937016374</t>
  </si>
  <si>
    <t>DE811237578</t>
  </si>
  <si>
    <t>ELDRA KUNSTSTOFFTECHNIK GMBH</t>
  </si>
  <si>
    <t>14.08.2024</t>
  </si>
  <si>
    <t>91003616</t>
  </si>
  <si>
    <t>7276</t>
  </si>
  <si>
    <t>91003688</t>
  </si>
  <si>
    <t>63991</t>
  </si>
  <si>
    <t>91003762</t>
  </si>
  <si>
    <t>54642</t>
  </si>
  <si>
    <t>RO9601390</t>
  </si>
  <si>
    <t>SOFA SOFT SRL</t>
  </si>
  <si>
    <t>91003832</t>
  </si>
  <si>
    <t>24-11577994</t>
  </si>
  <si>
    <t>4266898</t>
  </si>
  <si>
    <t>91003952</t>
  </si>
  <si>
    <t>92000088</t>
  </si>
  <si>
    <t>15.08.2024</t>
  </si>
  <si>
    <t>91003600</t>
  </si>
  <si>
    <t>49303</t>
  </si>
  <si>
    <t>DE813496532</t>
  </si>
  <si>
    <t>SCHONBUCH SENSOR GmbH &amp;Co.KG</t>
  </si>
  <si>
    <t>91003743</t>
  </si>
  <si>
    <t>40709052</t>
  </si>
  <si>
    <t>16.08.2024</t>
  </si>
  <si>
    <t>91003609</t>
  </si>
  <si>
    <t>112074</t>
  </si>
  <si>
    <t>RO21310535</t>
  </si>
  <si>
    <t>IT GENETICS S.A.</t>
  </si>
  <si>
    <t>91003662</t>
  </si>
  <si>
    <t>8502715</t>
  </si>
  <si>
    <t>91003679</t>
  </si>
  <si>
    <t>66965</t>
  </si>
  <si>
    <t>RO13838336</t>
  </si>
  <si>
    <t>FAN COURIER EXPRESS SRL</t>
  </si>
  <si>
    <t>91003693</t>
  </si>
  <si>
    <t>18757</t>
  </si>
  <si>
    <t>RO14324031</t>
  </si>
  <si>
    <t>MAXX COMPUTERS SRL</t>
  </si>
  <si>
    <t>17.08.2024</t>
  </si>
  <si>
    <t>91003689</t>
  </si>
  <si>
    <t>79588</t>
  </si>
  <si>
    <t>19.08.2024</t>
  </si>
  <si>
    <t>91003569</t>
  </si>
  <si>
    <t>4800729</t>
  </si>
  <si>
    <t>91003570</t>
  </si>
  <si>
    <t>4800730</t>
  </si>
  <si>
    <t>91003602</t>
  </si>
  <si>
    <t>91606425</t>
  </si>
  <si>
    <t>IE9828745W</t>
  </si>
  <si>
    <t>COGNEX IRELAND LTD</t>
  </si>
  <si>
    <t>91003617</t>
  </si>
  <si>
    <t>110453</t>
  </si>
  <si>
    <t>91003630</t>
  </si>
  <si>
    <t>4800728</t>
  </si>
  <si>
    <t>91003650</t>
  </si>
  <si>
    <t>29878</t>
  </si>
  <si>
    <t>RO30623957</t>
  </si>
  <si>
    <t>BALLUFF AUTOMATION SRL</t>
  </si>
  <si>
    <t>91003651</t>
  </si>
  <si>
    <t>2506382</t>
  </si>
  <si>
    <t>91003705</t>
  </si>
  <si>
    <t>9592</t>
  </si>
  <si>
    <t>C2</t>
  </si>
  <si>
    <t>RO15904533</t>
  </si>
  <si>
    <t>PARC INDUSTRIAL HIT SA</t>
  </si>
  <si>
    <t>91003706</t>
  </si>
  <si>
    <t>9594</t>
  </si>
  <si>
    <t>91003790</t>
  </si>
  <si>
    <t>8940573225</t>
  </si>
  <si>
    <t>91003821</t>
  </si>
  <si>
    <t>9591</t>
  </si>
  <si>
    <t>91003822</t>
  </si>
  <si>
    <t>9593</t>
  </si>
  <si>
    <t>91003830</t>
  </si>
  <si>
    <t>24-8250-T1154</t>
  </si>
  <si>
    <t>91003831</t>
  </si>
  <si>
    <t>24-8250-T1153</t>
  </si>
  <si>
    <t>20.08.2024</t>
  </si>
  <si>
    <t>91003612</t>
  </si>
  <si>
    <t>92</t>
  </si>
  <si>
    <t>91003613</t>
  </si>
  <si>
    <t>89</t>
  </si>
  <si>
    <t>91003620</t>
  </si>
  <si>
    <t>87698</t>
  </si>
  <si>
    <t>91003627</t>
  </si>
  <si>
    <t>87697</t>
  </si>
  <si>
    <t>91003646</t>
  </si>
  <si>
    <t>87701</t>
  </si>
  <si>
    <t>91003647</t>
  </si>
  <si>
    <t>4220031</t>
  </si>
  <si>
    <t>RO6842083</t>
  </si>
  <si>
    <t>ROMPRIX EXIM SRL</t>
  </si>
  <si>
    <t>91003667</t>
  </si>
  <si>
    <t>20240181</t>
  </si>
  <si>
    <t>91003777</t>
  </si>
  <si>
    <t>8645619588</t>
  </si>
  <si>
    <t>91003778</t>
  </si>
  <si>
    <t>8645619589</t>
  </si>
  <si>
    <t>91003779</t>
  </si>
  <si>
    <t>8645619686</t>
  </si>
  <si>
    <t>91003781</t>
  </si>
  <si>
    <t>8645619687</t>
  </si>
  <si>
    <t>91003799</t>
  </si>
  <si>
    <t>7041210552</t>
  </si>
  <si>
    <t>91003800</t>
  </si>
  <si>
    <t>7041210579</t>
  </si>
  <si>
    <t>91003801</t>
  </si>
  <si>
    <t>7041210580</t>
  </si>
  <si>
    <t>91003802</t>
  </si>
  <si>
    <t>7041210581</t>
  </si>
  <si>
    <t>91003803</t>
  </si>
  <si>
    <t>7041210582</t>
  </si>
  <si>
    <t>91003828</t>
  </si>
  <si>
    <t>90008868</t>
  </si>
  <si>
    <t>RO23154424</t>
  </si>
  <si>
    <t>FOCALITY SRL</t>
  </si>
  <si>
    <t>91003894</t>
  </si>
  <si>
    <t>9922</t>
  </si>
  <si>
    <t>91003913</t>
  </si>
  <si>
    <t>9921</t>
  </si>
  <si>
    <t>21.08.2024</t>
  </si>
  <si>
    <t>4500148</t>
  </si>
  <si>
    <t>4500149</t>
  </si>
  <si>
    <t>91003648</t>
  </si>
  <si>
    <t>3074730</t>
  </si>
  <si>
    <t>91003657</t>
  </si>
  <si>
    <t>87851</t>
  </si>
  <si>
    <t>91003664</t>
  </si>
  <si>
    <t>11837</t>
  </si>
  <si>
    <t>91003666</t>
  </si>
  <si>
    <t>87847</t>
  </si>
  <si>
    <t>91003668</t>
  </si>
  <si>
    <t>20240182</t>
  </si>
  <si>
    <t>91003690</t>
  </si>
  <si>
    <t>65457</t>
  </si>
  <si>
    <t>91003754</t>
  </si>
  <si>
    <t>8505142</t>
  </si>
  <si>
    <t>91003839</t>
  </si>
  <si>
    <t>9253677</t>
  </si>
  <si>
    <t>91003851</t>
  </si>
  <si>
    <t>283986</t>
  </si>
  <si>
    <t>91004112</t>
  </si>
  <si>
    <t>20201650</t>
  </si>
  <si>
    <t>IT00751300153</t>
  </si>
  <si>
    <t>ARROW ELECTRONICS ITALIA S.R.L.</t>
  </si>
  <si>
    <t>91004179</t>
  </si>
  <si>
    <t>92000100</t>
  </si>
  <si>
    <t>22.08.2024</t>
  </si>
  <si>
    <t>91003631</t>
  </si>
  <si>
    <t>4800731</t>
  </si>
  <si>
    <t>91003632</t>
  </si>
  <si>
    <t>4800732</t>
  </si>
  <si>
    <t>91003633</t>
  </si>
  <si>
    <t>4800733</t>
  </si>
  <si>
    <t>91003634</t>
  </si>
  <si>
    <t>4800734</t>
  </si>
  <si>
    <t>91003635</t>
  </si>
  <si>
    <t>4800735</t>
  </si>
  <si>
    <t>91003656</t>
  </si>
  <si>
    <t>87933</t>
  </si>
  <si>
    <t>91003725</t>
  </si>
  <si>
    <t>20201668</t>
  </si>
  <si>
    <t>91003758</t>
  </si>
  <si>
    <t>24133</t>
  </si>
  <si>
    <t>91003914</t>
  </si>
  <si>
    <t>9925</t>
  </si>
  <si>
    <t>91003941</t>
  </si>
  <si>
    <t>819276</t>
  </si>
  <si>
    <t>23.08.2024</t>
  </si>
  <si>
    <t>4500150</t>
  </si>
  <si>
    <t>4500151</t>
  </si>
  <si>
    <t>4500152</t>
  </si>
  <si>
    <t>91003636</t>
  </si>
  <si>
    <t>4800736</t>
  </si>
  <si>
    <t>91003637</t>
  </si>
  <si>
    <t>4800737</t>
  </si>
  <si>
    <t>91003639</t>
  </si>
  <si>
    <t>4800738</t>
  </si>
  <si>
    <t>91003641</t>
  </si>
  <si>
    <t>4800739</t>
  </si>
  <si>
    <t>91003642</t>
  </si>
  <si>
    <t>4800740</t>
  </si>
  <si>
    <t>91003643</t>
  </si>
  <si>
    <t>91003644</t>
  </si>
  <si>
    <t>4800741</t>
  </si>
  <si>
    <t>91003645</t>
  </si>
  <si>
    <t>4800742</t>
  </si>
  <si>
    <t>91003658</t>
  </si>
  <si>
    <t>88056</t>
  </si>
  <si>
    <t>91003659</t>
  </si>
  <si>
    <t>4074264</t>
  </si>
  <si>
    <t>91003673</t>
  </si>
  <si>
    <t>4074003</t>
  </si>
  <si>
    <t>91003726</t>
  </si>
  <si>
    <t>20201680</t>
  </si>
  <si>
    <t>91003727</t>
  </si>
  <si>
    <t>20201862</t>
  </si>
  <si>
    <t>91003757</t>
  </si>
  <si>
    <t>87972</t>
  </si>
  <si>
    <t>91003814</t>
  </si>
  <si>
    <t>91003824</t>
  </si>
  <si>
    <t>87973</t>
  </si>
  <si>
    <t>91003892</t>
  </si>
  <si>
    <t>24123</t>
  </si>
  <si>
    <t>91003895</t>
  </si>
  <si>
    <t>9929</t>
  </si>
  <si>
    <t>91003918</t>
  </si>
  <si>
    <t>2821</t>
  </si>
  <si>
    <t>RO39329689</t>
  </si>
  <si>
    <t>Joyson Safety Systems Arad S.R.L</t>
  </si>
  <si>
    <t>91004139</t>
  </si>
  <si>
    <t>2821T</t>
  </si>
  <si>
    <t>92000084</t>
  </si>
  <si>
    <t>92000086</t>
  </si>
  <si>
    <t>92000099</t>
  </si>
  <si>
    <t>24.08.2024</t>
  </si>
  <si>
    <t>91003748</t>
  </si>
  <si>
    <t>84050</t>
  </si>
  <si>
    <t>26.08.2024</t>
  </si>
  <si>
    <t>4500153</t>
  </si>
  <si>
    <t>DIFERENTE PRET</t>
  </si>
  <si>
    <t>4500155</t>
  </si>
  <si>
    <t>91003638</t>
  </si>
  <si>
    <t>72</t>
  </si>
  <si>
    <t>91003640</t>
  </si>
  <si>
    <t>534239006311</t>
  </si>
  <si>
    <t>RO11805367</t>
  </si>
  <si>
    <t>SELGROS BACAU</t>
  </si>
  <si>
    <t>91003652</t>
  </si>
  <si>
    <t>4800743</t>
  </si>
  <si>
    <t>91003653</t>
  </si>
  <si>
    <t>4800744</t>
  </si>
  <si>
    <t>91003654</t>
  </si>
  <si>
    <t>4800745</t>
  </si>
  <si>
    <t>91003655</t>
  </si>
  <si>
    <t>4800746</t>
  </si>
  <si>
    <t>91003663</t>
  </si>
  <si>
    <t>1573</t>
  </si>
  <si>
    <t>91003720</t>
  </si>
  <si>
    <t>3504293</t>
  </si>
  <si>
    <t>91003724</t>
  </si>
  <si>
    <t>31</t>
  </si>
  <si>
    <t>91003735</t>
  </si>
  <si>
    <t>4800747</t>
  </si>
  <si>
    <t>91003827</t>
  </si>
  <si>
    <t>2408033</t>
  </si>
  <si>
    <t>RO27895927</t>
  </si>
  <si>
    <t>DATAWARE CONSULTING SRL</t>
  </si>
  <si>
    <t>91003829</t>
  </si>
  <si>
    <t>24-11465346</t>
  </si>
  <si>
    <t>91003879</t>
  </si>
  <si>
    <t>24135</t>
  </si>
  <si>
    <t>91003896</t>
  </si>
  <si>
    <t>9931</t>
  </si>
  <si>
    <t>91003898</t>
  </si>
  <si>
    <t>9934</t>
  </si>
  <si>
    <t>91003945</t>
  </si>
  <si>
    <t>4102559</t>
  </si>
  <si>
    <t>91003947</t>
  </si>
  <si>
    <t>4102560</t>
  </si>
  <si>
    <t>91003949</t>
  </si>
  <si>
    <t>4102561</t>
  </si>
  <si>
    <t>27.08.2024</t>
  </si>
  <si>
    <t>4500154</t>
  </si>
  <si>
    <t>91003665</t>
  </si>
  <si>
    <t>235</t>
  </si>
  <si>
    <t>IT04772610152</t>
  </si>
  <si>
    <t>MARCA S.R.L.</t>
  </si>
  <si>
    <t>91003669</t>
  </si>
  <si>
    <t>96</t>
  </si>
  <si>
    <t>91003712</t>
  </si>
  <si>
    <t>4800752</t>
  </si>
  <si>
    <t>91003716</t>
  </si>
  <si>
    <t>4800753</t>
  </si>
  <si>
    <t>91003721</t>
  </si>
  <si>
    <t>234</t>
  </si>
  <si>
    <t>91003728</t>
  </si>
  <si>
    <t>22428854</t>
  </si>
  <si>
    <t>91003731</t>
  </si>
  <si>
    <t>203393</t>
  </si>
  <si>
    <t>RO32505338</t>
  </si>
  <si>
    <t>HCT TRONIC S.A.</t>
  </si>
  <si>
    <t>91003733</t>
  </si>
  <si>
    <t>1120499</t>
  </si>
  <si>
    <t>RO13858023</t>
  </si>
  <si>
    <t>MARVEL SRL</t>
  </si>
  <si>
    <t>91003734</t>
  </si>
  <si>
    <t>20240186</t>
  </si>
  <si>
    <t>91003736</t>
  </si>
  <si>
    <t>4800749</t>
  </si>
  <si>
    <t>91003737</t>
  </si>
  <si>
    <t>4800750</t>
  </si>
  <si>
    <t>91003738</t>
  </si>
  <si>
    <t>4800751</t>
  </si>
  <si>
    <t>91003804</t>
  </si>
  <si>
    <t>4241050998</t>
  </si>
  <si>
    <t>RO25222010</t>
  </si>
  <si>
    <t>TRANSFER MULTISORT ELEKTRONIK SRL</t>
  </si>
  <si>
    <t>91003819</t>
  </si>
  <si>
    <t>14758</t>
  </si>
  <si>
    <t>RO12546600</t>
  </si>
  <si>
    <t>SOCAR PETROLEUM S.A.</t>
  </si>
  <si>
    <t>91003826</t>
  </si>
  <si>
    <t>1238</t>
  </si>
  <si>
    <t>91003877</t>
  </si>
  <si>
    <t>1051168</t>
  </si>
  <si>
    <t>91003889</t>
  </si>
  <si>
    <t>4299</t>
  </si>
  <si>
    <t>RO27651515</t>
  </si>
  <si>
    <t>GRANT THORNTON AUDIT SRL</t>
  </si>
  <si>
    <t>91003899</t>
  </si>
  <si>
    <t>9939</t>
  </si>
  <si>
    <t>91003900</t>
  </si>
  <si>
    <t>9940</t>
  </si>
  <si>
    <t>91003911</t>
  </si>
  <si>
    <t>9309806</t>
  </si>
  <si>
    <t>RO8971726</t>
  </si>
  <si>
    <t>VODAFONE ROMANIA SA</t>
  </si>
  <si>
    <t>91003915</t>
  </si>
  <si>
    <t>9938</t>
  </si>
  <si>
    <t>91003943</t>
  </si>
  <si>
    <t>070202</t>
  </si>
  <si>
    <t>IT04071460986</t>
  </si>
  <si>
    <t>KLAIN ROBOTICS SERVICE S.R.L</t>
  </si>
  <si>
    <t>28.08.2024</t>
  </si>
  <si>
    <t>91003710</t>
  </si>
  <si>
    <t>4800748</t>
  </si>
  <si>
    <t>91003722</t>
  </si>
  <si>
    <t>9936</t>
  </si>
  <si>
    <t>91003729</t>
  </si>
  <si>
    <t>4092382</t>
  </si>
  <si>
    <t>91003730</t>
  </si>
  <si>
    <t>4090637</t>
  </si>
  <si>
    <t>91003732</t>
  </si>
  <si>
    <t>93225</t>
  </si>
  <si>
    <t>RO19302026</t>
  </si>
  <si>
    <t>THECON  SRL</t>
  </si>
  <si>
    <t>91003739</t>
  </si>
  <si>
    <t>4800754</t>
  </si>
  <si>
    <t>91003740</t>
  </si>
  <si>
    <t>4800755</t>
  </si>
  <si>
    <t>91003747</t>
  </si>
  <si>
    <t>22428973</t>
  </si>
  <si>
    <t>91003767</t>
  </si>
  <si>
    <t>1594</t>
  </si>
  <si>
    <t>91003776</t>
  </si>
  <si>
    <t>4800756</t>
  </si>
  <si>
    <t>91003816</t>
  </si>
  <si>
    <t>9766015276</t>
  </si>
  <si>
    <t>DE815412446</t>
  </si>
  <si>
    <t>CONRAD ELECTRONIC INTERN. GMBH &amp; CO</t>
  </si>
  <si>
    <t>91003817</t>
  </si>
  <si>
    <t>24002187</t>
  </si>
  <si>
    <t>IT00212700165</t>
  </si>
  <si>
    <t>MOLLIFICIO BERGAMASCO SPA</t>
  </si>
  <si>
    <t>91003849</t>
  </si>
  <si>
    <t>58</t>
  </si>
  <si>
    <t>91003878</t>
  </si>
  <si>
    <t>8505146</t>
  </si>
  <si>
    <t>91003886</t>
  </si>
  <si>
    <t>814467705</t>
  </si>
  <si>
    <t>91003890</t>
  </si>
  <si>
    <t>42543</t>
  </si>
  <si>
    <t>RO25898200</t>
  </si>
  <si>
    <t>IMAGE QUALITY CONTROL DIVISION SRL</t>
  </si>
  <si>
    <t>91003893</t>
  </si>
  <si>
    <t>24124</t>
  </si>
  <si>
    <t>91003925</t>
  </si>
  <si>
    <t>7041210917</t>
  </si>
  <si>
    <t>91003926</t>
  </si>
  <si>
    <t>7041210936</t>
  </si>
  <si>
    <t>91003927</t>
  </si>
  <si>
    <t>7041210931</t>
  </si>
  <si>
    <t>91003928</t>
  </si>
  <si>
    <t>7041210954</t>
  </si>
  <si>
    <t>91003929</t>
  </si>
  <si>
    <t>7041210955</t>
  </si>
  <si>
    <t>91003930</t>
  </si>
  <si>
    <t>7041210956</t>
  </si>
  <si>
    <t>91003931</t>
  </si>
  <si>
    <t>7041210964</t>
  </si>
  <si>
    <t>91003932</t>
  </si>
  <si>
    <t>7041210965</t>
  </si>
  <si>
    <t>91003933</t>
  </si>
  <si>
    <t>7041210972</t>
  </si>
  <si>
    <t>91003934</t>
  </si>
  <si>
    <t>8503237</t>
  </si>
  <si>
    <t>91003936</t>
  </si>
  <si>
    <t>12205</t>
  </si>
  <si>
    <t>91004084</t>
  </si>
  <si>
    <t>92000085</t>
  </si>
  <si>
    <t>2938182</t>
  </si>
  <si>
    <t>92000095</t>
  </si>
  <si>
    <t>29.08.2024</t>
  </si>
  <si>
    <t>4500156</t>
  </si>
  <si>
    <t>91003723</t>
  </si>
  <si>
    <t>88382</t>
  </si>
  <si>
    <t>91003742</t>
  </si>
  <si>
    <t>4800758</t>
  </si>
  <si>
    <t>91003744</t>
  </si>
  <si>
    <t>7291</t>
  </si>
  <si>
    <t>91003746</t>
  </si>
  <si>
    <t>4800757</t>
  </si>
  <si>
    <t>91003749</t>
  </si>
  <si>
    <t>4800759</t>
  </si>
  <si>
    <t>91003751</t>
  </si>
  <si>
    <t>4800760</t>
  </si>
  <si>
    <t>91003756</t>
  </si>
  <si>
    <t>4800763</t>
  </si>
  <si>
    <t>91003759</t>
  </si>
  <si>
    <t>4800761</t>
  </si>
  <si>
    <t>91003760</t>
  </si>
  <si>
    <t>4800762</t>
  </si>
  <si>
    <t>91003761</t>
  </si>
  <si>
    <t>4800764</t>
  </si>
  <si>
    <t>91003763</t>
  </si>
  <si>
    <t>4800765</t>
  </si>
  <si>
    <t>91003765</t>
  </si>
  <si>
    <t>1599</t>
  </si>
  <si>
    <t>91003770</t>
  </si>
  <si>
    <t>4099185</t>
  </si>
  <si>
    <t>91003835</t>
  </si>
  <si>
    <t>8503306</t>
  </si>
  <si>
    <t>91003838</t>
  </si>
  <si>
    <t>9253680</t>
  </si>
  <si>
    <t>91003855</t>
  </si>
  <si>
    <t>2504786568</t>
  </si>
  <si>
    <t>BE0464298616</t>
  </si>
  <si>
    <t>AVNET EUROPE BV BE</t>
  </si>
  <si>
    <t>91003856</t>
  </si>
  <si>
    <t>2504786576</t>
  </si>
  <si>
    <t>91003857</t>
  </si>
  <si>
    <t>2504786578</t>
  </si>
  <si>
    <t>91003858</t>
  </si>
  <si>
    <t>2504786571</t>
  </si>
  <si>
    <t>91003876</t>
  </si>
  <si>
    <t>5074</t>
  </si>
  <si>
    <t>IT05204600968</t>
  </si>
  <si>
    <t>LASERTECH S.R.L.</t>
  </si>
  <si>
    <t>91003880</t>
  </si>
  <si>
    <t>24136</t>
  </si>
  <si>
    <t>91003887</t>
  </si>
  <si>
    <t>6385796</t>
  </si>
  <si>
    <t>91003901</t>
  </si>
  <si>
    <t>9942</t>
  </si>
  <si>
    <t>91003902</t>
  </si>
  <si>
    <t>9944</t>
  </si>
  <si>
    <t>91003916</t>
  </si>
  <si>
    <t>9941</t>
  </si>
  <si>
    <t>91003917</t>
  </si>
  <si>
    <t>9945</t>
  </si>
  <si>
    <t>91003922</t>
  </si>
  <si>
    <t>88411</t>
  </si>
  <si>
    <t>91003923</t>
  </si>
  <si>
    <t>88412</t>
  </si>
  <si>
    <t>91003924</t>
  </si>
  <si>
    <t>88413</t>
  </si>
  <si>
    <t>91003948</t>
  </si>
  <si>
    <t>507424</t>
  </si>
  <si>
    <t>92000087</t>
  </si>
  <si>
    <t>30.08.2024</t>
  </si>
  <si>
    <t>91003741</t>
  </si>
  <si>
    <t>4800767</t>
  </si>
  <si>
    <t>91003764</t>
  </si>
  <si>
    <t>4800766</t>
  </si>
  <si>
    <t>91003775</t>
  </si>
  <si>
    <t>4800768</t>
  </si>
  <si>
    <t>91003780</t>
  </si>
  <si>
    <t>4800769</t>
  </si>
  <si>
    <t>91003783</t>
  </si>
  <si>
    <t>4800770</t>
  </si>
  <si>
    <t>91003784</t>
  </si>
  <si>
    <t>4800771</t>
  </si>
  <si>
    <t>91003785</t>
  </si>
  <si>
    <t>4800772</t>
  </si>
  <si>
    <t>91003805</t>
  </si>
  <si>
    <t>4800773</t>
  </si>
  <si>
    <t>91003806</t>
  </si>
  <si>
    <t>4800774</t>
  </si>
  <si>
    <t>91003807</t>
  </si>
  <si>
    <t>4800775</t>
  </si>
  <si>
    <t>91003808</t>
  </si>
  <si>
    <t>4800776</t>
  </si>
  <si>
    <t>91003809</t>
  </si>
  <si>
    <t>4800777</t>
  </si>
  <si>
    <t>91003810</t>
  </si>
  <si>
    <t>4800778</t>
  </si>
  <si>
    <t>91003811</t>
  </si>
  <si>
    <t>4800779</t>
  </si>
  <si>
    <t>91003812</t>
  </si>
  <si>
    <t>442244</t>
  </si>
  <si>
    <t>91003813</t>
  </si>
  <si>
    <t>4108582</t>
  </si>
  <si>
    <t>91003815</t>
  </si>
  <si>
    <t>4090845</t>
  </si>
  <si>
    <t>91003840</t>
  </si>
  <si>
    <t>9255212</t>
  </si>
  <si>
    <t>91003841</t>
  </si>
  <si>
    <t>48</t>
  </si>
  <si>
    <t>RO8289606</t>
  </si>
  <si>
    <t>CRIS NICOL SRL</t>
  </si>
  <si>
    <t>91003842</t>
  </si>
  <si>
    <t>962</t>
  </si>
  <si>
    <t>C6</t>
  </si>
  <si>
    <t>RO42522239</t>
  </si>
  <si>
    <t>PEŞTE I. FLORIN PERSOANĂ FIZICĂ AUT</t>
  </si>
  <si>
    <t>91003844</t>
  </si>
  <si>
    <t>34</t>
  </si>
  <si>
    <t>RO992154</t>
  </si>
  <si>
    <t>VASION SRL</t>
  </si>
  <si>
    <t>91003859</t>
  </si>
  <si>
    <t>2504786573</t>
  </si>
  <si>
    <t>91003860</t>
  </si>
  <si>
    <t>2504786572</t>
  </si>
  <si>
    <t>91003865</t>
  </si>
  <si>
    <t>1606</t>
  </si>
  <si>
    <t>91003881</t>
  </si>
  <si>
    <t>24138</t>
  </si>
  <si>
    <t>91003883</t>
  </si>
  <si>
    <t>11967</t>
  </si>
  <si>
    <t>RO22952746</t>
  </si>
  <si>
    <t>ECOREC RECYCLING SRL</t>
  </si>
  <si>
    <t>91003884</t>
  </si>
  <si>
    <t>12003</t>
  </si>
  <si>
    <t>91003888</t>
  </si>
  <si>
    <t>6386324</t>
  </si>
  <si>
    <t>91003891</t>
  </si>
  <si>
    <t>16584039</t>
  </si>
  <si>
    <t>RO35534516</t>
  </si>
  <si>
    <t>LA FANTANA SRL</t>
  </si>
  <si>
    <t>91003903</t>
  </si>
  <si>
    <t>9946</t>
  </si>
  <si>
    <t>91003904</t>
  </si>
  <si>
    <t>9630</t>
  </si>
  <si>
    <t>91003905</t>
  </si>
  <si>
    <t>9631</t>
  </si>
  <si>
    <t>91003908</t>
  </si>
  <si>
    <t>1561380</t>
  </si>
  <si>
    <t>RO13191000</t>
  </si>
  <si>
    <t>UPS ROMANIA SRL</t>
  </si>
  <si>
    <t>91003909</t>
  </si>
  <si>
    <t>8035803</t>
  </si>
  <si>
    <t>91003910</t>
  </si>
  <si>
    <t>1561536</t>
  </si>
  <si>
    <t>91003951</t>
  </si>
  <si>
    <t>2507074</t>
  </si>
  <si>
    <t>91003988</t>
  </si>
  <si>
    <t>2504786569</t>
  </si>
  <si>
    <t>91004064</t>
  </si>
  <si>
    <t>20395872</t>
  </si>
  <si>
    <t>91004074</t>
  </si>
  <si>
    <t>2504786570</t>
  </si>
  <si>
    <t>91004075</t>
  </si>
  <si>
    <t>2504786577</t>
  </si>
  <si>
    <t>91004098</t>
  </si>
  <si>
    <t>116</t>
  </si>
  <si>
    <t>IT03196620243</t>
  </si>
  <si>
    <t>DBR AIRTECH SRL</t>
  </si>
  <si>
    <t>91004102</t>
  </si>
  <si>
    <t>25070</t>
  </si>
  <si>
    <t>RO30508486</t>
  </si>
  <si>
    <t>VAELLA MASCHINEN SRL</t>
  </si>
  <si>
    <t>4500157</t>
  </si>
  <si>
    <t>4500158</t>
  </si>
  <si>
    <t>91003825</t>
  </si>
  <si>
    <t>1140</t>
  </si>
  <si>
    <t>91003882</t>
  </si>
  <si>
    <t>97286</t>
  </si>
  <si>
    <t>RO361579</t>
  </si>
  <si>
    <t>BRD - GROUPE SOCIETE GENERALE SA</t>
  </si>
  <si>
    <t>91003885</t>
  </si>
  <si>
    <t>9705634</t>
  </si>
  <si>
    <t>91003906</t>
  </si>
  <si>
    <t>5990</t>
  </si>
  <si>
    <t>91003907</t>
  </si>
  <si>
    <t>91003912</t>
  </si>
  <si>
    <t>6389468</t>
  </si>
  <si>
    <t>91003935</t>
  </si>
  <si>
    <t>239</t>
  </si>
  <si>
    <t>91003950</t>
  </si>
  <si>
    <t>617</t>
  </si>
  <si>
    <t>RO32302597</t>
  </si>
  <si>
    <t>REASON EXPERT SRL</t>
  </si>
  <si>
    <t>100008156</t>
  </si>
  <si>
    <t>132</t>
  </si>
  <si>
    <t>DG</t>
  </si>
  <si>
    <t>RO4724863</t>
  </si>
  <si>
    <t>O &amp; R S.R.L.</t>
  </si>
  <si>
    <t>100008157</t>
  </si>
  <si>
    <t>17709</t>
  </si>
  <si>
    <t>RO24907547</t>
  </si>
  <si>
    <t>PIN&amp;PAS SERVICES S.R.L.</t>
  </si>
  <si>
    <t>100008158</t>
  </si>
  <si>
    <t>136</t>
  </si>
  <si>
    <t>RO17882768</t>
  </si>
  <si>
    <t>EURO-ACVA S.R.L.</t>
  </si>
  <si>
    <t>100008159</t>
  </si>
  <si>
    <t>1450</t>
  </si>
  <si>
    <t>RO9234900</t>
  </si>
  <si>
    <t>ELY CONTAB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</si>
</sst>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0" fillId="0" borderId="0" xfId="0" applyNumberFormat="1"/>
    <xf numFmtId="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468"/>
  <sheetViews>
    <sheetView tabSelected="1" topLeftCell="I1" workbookViewId="0">
      <selection activeCell="L1" sqref="L1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4.73046875" customWidth="1"/>
    <col min="5" max="5" width="16.73046875" customWidth="1"/>
    <col min="6" max="6" width="44.73046875" customWidth="1"/>
    <col min="7" max="7" width="12.73046875" customWidth="1"/>
    <col min="8" max="8" width="13.73046875" customWidth="1"/>
    <col min="10" max="10" width="18.73046875" customWidth="1"/>
    <col min="11" max="11" width="19.73046875" customWidth="1"/>
    <col min="12" max="12" width="14.73046875" customWidth="1"/>
    <col min="13" max="13" width="18.73046875" customWidth="1"/>
    <col min="14" max="14" width="13.73046875" customWidth="1"/>
    <col min="15" max="16" width="19.73046875" customWidth="1"/>
    <col min="17" max="17" width="20.73046875" customWidth="1"/>
    <col min="18" max="19" width="19.73046875" customWidth="1"/>
    <col min="20" max="23" width="20.73046875" customWidth="1"/>
    <col min="24" max="24" width="11.73046875" customWidth="1"/>
    <col min="25" max="25" width="13.73046875" customWidth="1"/>
  </cols>
  <sheetData>
    <row r="1" spans="1:25" x14ac:dyDescent="0.45">
      <c r="A1" s="2" t="s">
        <v>1</v>
      </c>
      <c r="B1" s="2" t="s">
        <v>2</v>
      </c>
      <c r="L1" s="8">
        <f>L2+N2+Q2+U2</f>
        <v>2670535.9300000002</v>
      </c>
    </row>
    <row r="2" spans="1:25" x14ac:dyDescent="0.45">
      <c r="K2" s="7">
        <f>SUM(K4:K468)</f>
        <v>2143557.2000000002</v>
      </c>
      <c r="L2" s="7">
        <f t="shared" ref="L2:Y2" si="0">SUM(L4:L468)</f>
        <v>407275.91000000027</v>
      </c>
      <c r="M2" s="7">
        <f t="shared" si="0"/>
        <v>4906.0999999999995</v>
      </c>
      <c r="N2" s="7">
        <f t="shared" si="0"/>
        <v>441.54</v>
      </c>
      <c r="O2" s="7">
        <f t="shared" si="0"/>
        <v>740597.57999999973</v>
      </c>
      <c r="P2" s="7">
        <f t="shared" si="0"/>
        <v>10654204.519999998</v>
      </c>
      <c r="Q2" s="7">
        <f t="shared" si="0"/>
        <v>2024299.04</v>
      </c>
      <c r="R2" s="7">
        <f t="shared" si="0"/>
        <v>0</v>
      </c>
      <c r="S2" s="7">
        <f t="shared" si="0"/>
        <v>0</v>
      </c>
      <c r="T2" s="7">
        <f t="shared" si="0"/>
        <v>1255364.8100000003</v>
      </c>
      <c r="U2" s="7">
        <f t="shared" si="0"/>
        <v>238519.43999999997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</row>
    <row r="3" spans="1:25" x14ac:dyDescent="0.45">
      <c r="A3" s="1" t="s">
        <v>0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</row>
    <row r="4" spans="1:25" x14ac:dyDescent="0.45">
      <c r="A4" s="6" t="s">
        <v>28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28</v>
      </c>
      <c r="H4" s="3">
        <v>1</v>
      </c>
      <c r="I4" s="4">
        <v>19</v>
      </c>
      <c r="J4" s="5">
        <v>118.8</v>
      </c>
      <c r="K4" s="5">
        <v>99.83</v>
      </c>
      <c r="L4" s="5">
        <v>18.97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x14ac:dyDescent="0.45">
      <c r="A5" s="6" t="s">
        <v>28</v>
      </c>
      <c r="B5" s="1" t="s">
        <v>34</v>
      </c>
      <c r="C5" s="1" t="s">
        <v>35</v>
      </c>
      <c r="D5" s="1" t="s">
        <v>31</v>
      </c>
      <c r="E5" s="1" t="s">
        <v>36</v>
      </c>
      <c r="F5" s="1" t="s">
        <v>37</v>
      </c>
      <c r="G5" s="1" t="s">
        <v>28</v>
      </c>
      <c r="H5" s="3">
        <v>1</v>
      </c>
      <c r="I5" s="4">
        <v>19</v>
      </c>
      <c r="J5" s="5">
        <v>1385.52</v>
      </c>
      <c r="K5" s="5">
        <v>1164.3</v>
      </c>
      <c r="L5" s="5">
        <v>221.22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x14ac:dyDescent="0.45">
      <c r="A6" s="6" t="s">
        <v>28</v>
      </c>
      <c r="B6" s="1" t="s">
        <v>38</v>
      </c>
      <c r="C6" s="1" t="s">
        <v>39</v>
      </c>
      <c r="D6" s="1" t="s">
        <v>31</v>
      </c>
      <c r="E6" s="1" t="s">
        <v>40</v>
      </c>
      <c r="F6" s="1" t="s">
        <v>41</v>
      </c>
      <c r="G6" s="1" t="s">
        <v>28</v>
      </c>
      <c r="H6" s="3">
        <v>1</v>
      </c>
      <c r="I6" s="4">
        <v>19</v>
      </c>
      <c r="J6" s="5">
        <v>60254.46</v>
      </c>
      <c r="K6" s="5">
        <v>50634</v>
      </c>
      <c r="L6" s="5">
        <v>9620.4599999999991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x14ac:dyDescent="0.45">
      <c r="A7" s="6" t="s">
        <v>28</v>
      </c>
      <c r="B7" s="1" t="s">
        <v>42</v>
      </c>
      <c r="C7" s="1" t="s">
        <v>43</v>
      </c>
      <c r="D7" s="1" t="s">
        <v>31</v>
      </c>
      <c r="E7" s="1" t="s">
        <v>32</v>
      </c>
      <c r="F7" s="1" t="s">
        <v>33</v>
      </c>
      <c r="G7" s="1" t="s">
        <v>28</v>
      </c>
      <c r="H7" s="3">
        <v>1</v>
      </c>
      <c r="I7" s="4">
        <v>19</v>
      </c>
      <c r="J7" s="5">
        <v>7721.94</v>
      </c>
      <c r="K7" s="5">
        <v>6489.02</v>
      </c>
      <c r="L7" s="5">
        <v>1232.92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x14ac:dyDescent="0.45">
      <c r="A8" s="6" t="s">
        <v>28</v>
      </c>
      <c r="B8" s="1" t="s">
        <v>44</v>
      </c>
      <c r="C8" s="1" t="s">
        <v>45</v>
      </c>
      <c r="D8" s="1" t="s">
        <v>46</v>
      </c>
      <c r="E8" s="1" t="s">
        <v>47</v>
      </c>
      <c r="F8" s="1" t="s">
        <v>48</v>
      </c>
      <c r="G8" s="1" t="s">
        <v>28</v>
      </c>
      <c r="H8" s="3">
        <v>4.9752000000000001</v>
      </c>
      <c r="I8" s="4">
        <v>19</v>
      </c>
      <c r="J8" s="5">
        <v>3397.41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2854.96</v>
      </c>
      <c r="Q8" s="5">
        <v>542.45000000000005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x14ac:dyDescent="0.45">
      <c r="A9" s="6" t="s">
        <v>28</v>
      </c>
      <c r="B9" s="1" t="s">
        <v>49</v>
      </c>
      <c r="C9" s="1" t="s">
        <v>50</v>
      </c>
      <c r="D9" s="1" t="s">
        <v>46</v>
      </c>
      <c r="E9" s="1" t="s">
        <v>51</v>
      </c>
      <c r="F9" s="1" t="s">
        <v>52</v>
      </c>
      <c r="G9" s="1" t="s">
        <v>28</v>
      </c>
      <c r="H9" s="3">
        <v>4.9752000000000001</v>
      </c>
      <c r="I9" s="4">
        <v>19</v>
      </c>
      <c r="J9" s="5">
        <v>24428.43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20528.07</v>
      </c>
      <c r="Q9" s="5">
        <v>3900.36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x14ac:dyDescent="0.45">
      <c r="A10" s="6" t="s">
        <v>28</v>
      </c>
      <c r="B10" s="6" t="s">
        <v>53</v>
      </c>
      <c r="C10" s="6" t="s">
        <v>54</v>
      </c>
      <c r="D10" s="1" t="s">
        <v>55</v>
      </c>
      <c r="E10" s="1" t="s">
        <v>51</v>
      </c>
      <c r="F10" s="1" t="s">
        <v>52</v>
      </c>
      <c r="G10" s="1" t="s">
        <v>28</v>
      </c>
      <c r="H10" s="3">
        <v>4.9752000000000001</v>
      </c>
      <c r="I10" s="4">
        <v>19</v>
      </c>
      <c r="J10" s="5">
        <v>61.29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51.49</v>
      </c>
      <c r="U10" s="5">
        <v>9.8000000000000007</v>
      </c>
      <c r="V10" s="5">
        <v>0</v>
      </c>
      <c r="W10" s="5">
        <v>0</v>
      </c>
      <c r="X10" s="5">
        <v>0</v>
      </c>
      <c r="Y10" s="5">
        <v>0</v>
      </c>
    </row>
    <row r="11" spans="1:25" x14ac:dyDescent="0.45">
      <c r="A11" s="6" t="s">
        <v>28</v>
      </c>
      <c r="B11" s="6" t="s">
        <v>53</v>
      </c>
      <c r="C11" s="6" t="s">
        <v>54</v>
      </c>
      <c r="D11" s="1" t="s">
        <v>46</v>
      </c>
      <c r="E11" s="1" t="s">
        <v>51</v>
      </c>
      <c r="F11" s="1" t="s">
        <v>52</v>
      </c>
      <c r="G11" s="1" t="s">
        <v>28</v>
      </c>
      <c r="H11" s="3">
        <v>4.9752000000000001</v>
      </c>
      <c r="I11" s="4">
        <v>19</v>
      </c>
      <c r="J11" s="5">
        <v>1231.46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1034.8399999999999</v>
      </c>
      <c r="Q11" s="5">
        <v>196.62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x14ac:dyDescent="0.45">
      <c r="A12" s="6" t="s">
        <v>28</v>
      </c>
      <c r="B12" s="1" t="s">
        <v>56</v>
      </c>
      <c r="C12" s="1" t="s">
        <v>57</v>
      </c>
      <c r="D12" s="1" t="s">
        <v>46</v>
      </c>
      <c r="E12" s="1" t="s">
        <v>58</v>
      </c>
      <c r="F12" s="1" t="s">
        <v>59</v>
      </c>
      <c r="G12" s="1" t="s">
        <v>28</v>
      </c>
      <c r="H12" s="3">
        <v>4.9752000000000001</v>
      </c>
      <c r="I12" s="4">
        <v>19</v>
      </c>
      <c r="J12" s="5">
        <v>27224.79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22877.96</v>
      </c>
      <c r="Q12" s="5">
        <v>4346.83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x14ac:dyDescent="0.45">
      <c r="A13" s="6" t="s">
        <v>28</v>
      </c>
      <c r="B13" s="1" t="s">
        <v>60</v>
      </c>
      <c r="C13" s="1" t="s">
        <v>61</v>
      </c>
      <c r="D13" s="1" t="s">
        <v>46</v>
      </c>
      <c r="E13" s="1" t="s">
        <v>62</v>
      </c>
      <c r="F13" s="1" t="s">
        <v>63</v>
      </c>
      <c r="G13" s="1" t="s">
        <v>28</v>
      </c>
      <c r="H13" s="3">
        <v>4.9752000000000001</v>
      </c>
      <c r="I13" s="4">
        <v>19</v>
      </c>
      <c r="J13" s="5">
        <v>4233.1499999999996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3557.27</v>
      </c>
      <c r="Q13" s="5">
        <v>675.88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x14ac:dyDescent="0.45">
      <c r="A14" s="6" t="s">
        <v>28</v>
      </c>
      <c r="B14" s="1" t="s">
        <v>64</v>
      </c>
      <c r="C14" s="1" t="s">
        <v>65</v>
      </c>
      <c r="D14" s="1" t="s">
        <v>31</v>
      </c>
      <c r="E14" s="1" t="s">
        <v>66</v>
      </c>
      <c r="F14" s="1" t="s">
        <v>67</v>
      </c>
      <c r="G14" s="1" t="s">
        <v>28</v>
      </c>
      <c r="H14" s="3">
        <v>0</v>
      </c>
      <c r="I14" s="4">
        <v>19</v>
      </c>
      <c r="J14" s="5">
        <v>12435.02</v>
      </c>
      <c r="K14" s="5">
        <v>10449.6</v>
      </c>
      <c r="L14" s="5">
        <v>1985.42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x14ac:dyDescent="0.45">
      <c r="A15" s="6" t="s">
        <v>28</v>
      </c>
      <c r="B15" s="1" t="s">
        <v>68</v>
      </c>
      <c r="C15" s="1" t="s">
        <v>69</v>
      </c>
      <c r="D15" s="1" t="s">
        <v>31</v>
      </c>
      <c r="E15" s="1" t="s">
        <v>70</v>
      </c>
      <c r="F15" s="1" t="s">
        <v>71</v>
      </c>
      <c r="G15" s="1" t="s">
        <v>28</v>
      </c>
      <c r="H15" s="3">
        <v>0</v>
      </c>
      <c r="I15" s="4">
        <v>19</v>
      </c>
      <c r="J15" s="5">
        <v>19323.689999999999</v>
      </c>
      <c r="K15" s="5">
        <v>16238.4</v>
      </c>
      <c r="L15" s="5">
        <v>3085.29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x14ac:dyDescent="0.45">
      <c r="A16" s="6" t="s">
        <v>28</v>
      </c>
      <c r="B16" s="1" t="s">
        <v>72</v>
      </c>
      <c r="C16" s="1" t="s">
        <v>73</v>
      </c>
      <c r="D16" s="1" t="s">
        <v>31</v>
      </c>
      <c r="E16" s="1" t="s">
        <v>70</v>
      </c>
      <c r="F16" s="1" t="s">
        <v>71</v>
      </c>
      <c r="G16" s="1" t="s">
        <v>28</v>
      </c>
      <c r="H16" s="3">
        <v>0</v>
      </c>
      <c r="I16" s="4">
        <v>19</v>
      </c>
      <c r="J16" s="5">
        <v>23318.67</v>
      </c>
      <c r="K16" s="5">
        <v>19595.52</v>
      </c>
      <c r="L16" s="5">
        <v>3723.15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x14ac:dyDescent="0.45">
      <c r="A17" s="6" t="s">
        <v>28</v>
      </c>
      <c r="B17" s="1" t="s">
        <v>74</v>
      </c>
      <c r="C17" s="1" t="s">
        <v>75</v>
      </c>
      <c r="D17" s="1" t="s">
        <v>31</v>
      </c>
      <c r="E17" s="1" t="s">
        <v>70</v>
      </c>
      <c r="F17" s="1" t="s">
        <v>71</v>
      </c>
      <c r="G17" s="1" t="s">
        <v>28</v>
      </c>
      <c r="H17" s="3">
        <v>0</v>
      </c>
      <c r="I17" s="4">
        <v>19</v>
      </c>
      <c r="J17" s="5">
        <v>31955.21</v>
      </c>
      <c r="K17" s="5">
        <v>26853.119999999999</v>
      </c>
      <c r="L17" s="5">
        <v>5102.09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x14ac:dyDescent="0.45">
      <c r="A18" s="6" t="s">
        <v>28</v>
      </c>
      <c r="B18" s="1" t="s">
        <v>76</v>
      </c>
      <c r="C18" s="1" t="s">
        <v>77</v>
      </c>
      <c r="D18" s="1" t="s">
        <v>31</v>
      </c>
      <c r="E18" s="1" t="s">
        <v>70</v>
      </c>
      <c r="F18" s="1" t="s">
        <v>71</v>
      </c>
      <c r="G18" s="1" t="s">
        <v>28</v>
      </c>
      <c r="H18" s="3">
        <v>0</v>
      </c>
      <c r="I18" s="4">
        <v>19</v>
      </c>
      <c r="J18" s="5">
        <v>26267.48</v>
      </c>
      <c r="K18" s="5">
        <v>22073.52</v>
      </c>
      <c r="L18" s="5">
        <v>4193.96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x14ac:dyDescent="0.45">
      <c r="A19" s="6" t="s">
        <v>28</v>
      </c>
      <c r="B19" s="1" t="s">
        <v>78</v>
      </c>
      <c r="C19" s="1" t="s">
        <v>79</v>
      </c>
      <c r="D19" s="1" t="s">
        <v>31</v>
      </c>
      <c r="E19" s="1" t="s">
        <v>80</v>
      </c>
      <c r="F19" s="1" t="s">
        <v>81</v>
      </c>
      <c r="G19" s="1" t="s">
        <v>28</v>
      </c>
      <c r="H19" s="3">
        <v>0</v>
      </c>
      <c r="I19" s="4">
        <v>19</v>
      </c>
      <c r="J19" s="5">
        <v>673.74</v>
      </c>
      <c r="K19" s="5">
        <v>566.16999999999996</v>
      </c>
      <c r="L19" s="5">
        <v>107.57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x14ac:dyDescent="0.45">
      <c r="A20" s="6" t="s">
        <v>28</v>
      </c>
      <c r="B20" s="1" t="s">
        <v>82</v>
      </c>
      <c r="C20" s="1" t="s">
        <v>83</v>
      </c>
      <c r="D20" s="1" t="s">
        <v>31</v>
      </c>
      <c r="E20" s="1" t="s">
        <v>84</v>
      </c>
      <c r="F20" s="1" t="s">
        <v>85</v>
      </c>
      <c r="G20" s="1" t="s">
        <v>28</v>
      </c>
      <c r="H20" s="3">
        <v>0</v>
      </c>
      <c r="I20" s="4">
        <v>19</v>
      </c>
      <c r="J20" s="5">
        <v>13617.12</v>
      </c>
      <c r="K20" s="5">
        <v>11442.96</v>
      </c>
      <c r="L20" s="5">
        <v>2174.16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x14ac:dyDescent="0.45">
      <c r="A21" s="6" t="s">
        <v>28</v>
      </c>
      <c r="B21" s="1" t="s">
        <v>86</v>
      </c>
      <c r="C21" s="1" t="s">
        <v>87</v>
      </c>
      <c r="D21" s="1" t="s">
        <v>31</v>
      </c>
      <c r="E21" s="1" t="s">
        <v>88</v>
      </c>
      <c r="F21" s="1" t="s">
        <v>89</v>
      </c>
      <c r="G21" s="1" t="s">
        <v>28</v>
      </c>
      <c r="H21" s="3">
        <v>0</v>
      </c>
      <c r="I21" s="4">
        <v>19</v>
      </c>
      <c r="J21" s="5">
        <v>124.38</v>
      </c>
      <c r="K21" s="5">
        <v>104.52</v>
      </c>
      <c r="L21" s="5">
        <v>19.86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x14ac:dyDescent="0.45">
      <c r="A22" s="6" t="s">
        <v>28</v>
      </c>
      <c r="B22" s="1" t="s">
        <v>90</v>
      </c>
      <c r="C22" s="1" t="s">
        <v>91</v>
      </c>
      <c r="D22" s="1" t="s">
        <v>31</v>
      </c>
      <c r="E22" s="1" t="s">
        <v>88</v>
      </c>
      <c r="F22" s="1" t="s">
        <v>89</v>
      </c>
      <c r="G22" s="1" t="s">
        <v>28</v>
      </c>
      <c r="H22" s="3">
        <v>0</v>
      </c>
      <c r="I22" s="4">
        <v>19</v>
      </c>
      <c r="J22" s="5">
        <v>2511.27</v>
      </c>
      <c r="K22" s="5">
        <v>2110.31</v>
      </c>
      <c r="L22" s="5">
        <v>400.96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x14ac:dyDescent="0.45">
      <c r="A23" s="6" t="s">
        <v>28</v>
      </c>
      <c r="B23" s="1" t="s">
        <v>92</v>
      </c>
      <c r="C23" s="1" t="s">
        <v>93</v>
      </c>
      <c r="D23" s="1" t="s">
        <v>31</v>
      </c>
      <c r="E23" s="1" t="s">
        <v>94</v>
      </c>
      <c r="F23" s="1" t="s">
        <v>95</v>
      </c>
      <c r="G23" s="1" t="s">
        <v>28</v>
      </c>
      <c r="H23" s="3">
        <v>0</v>
      </c>
      <c r="I23" s="4">
        <v>19</v>
      </c>
      <c r="J23" s="5">
        <v>9.52</v>
      </c>
      <c r="K23" s="5">
        <v>8</v>
      </c>
      <c r="L23" s="5">
        <v>1.52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x14ac:dyDescent="0.45">
      <c r="A24" s="6" t="s">
        <v>28</v>
      </c>
      <c r="B24" s="1" t="s">
        <v>96</v>
      </c>
      <c r="C24" s="1" t="s">
        <v>97</v>
      </c>
      <c r="D24" s="1" t="s">
        <v>98</v>
      </c>
      <c r="E24" s="1" t="s">
        <v>99</v>
      </c>
      <c r="F24" s="1" t="s">
        <v>100</v>
      </c>
      <c r="G24" s="1" t="s">
        <v>28</v>
      </c>
      <c r="H24" s="3">
        <v>4.9752000000000001</v>
      </c>
      <c r="I24" s="4">
        <v>0</v>
      </c>
      <c r="J24" s="5">
        <v>73.63</v>
      </c>
      <c r="K24" s="5">
        <v>0</v>
      </c>
      <c r="L24" s="5">
        <v>0</v>
      </c>
      <c r="M24" s="5">
        <v>0</v>
      </c>
      <c r="N24" s="5">
        <v>0</v>
      </c>
      <c r="O24" s="5">
        <v>73.63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x14ac:dyDescent="0.45">
      <c r="A25" s="6" t="s">
        <v>28</v>
      </c>
      <c r="B25" s="1" t="s">
        <v>101</v>
      </c>
      <c r="C25" s="1" t="s">
        <v>102</v>
      </c>
      <c r="D25" s="1" t="s">
        <v>98</v>
      </c>
      <c r="E25" s="1" t="s">
        <v>99</v>
      </c>
      <c r="F25" s="1" t="s">
        <v>100</v>
      </c>
      <c r="G25" s="1" t="s">
        <v>28</v>
      </c>
      <c r="H25" s="3">
        <v>4.9752000000000001</v>
      </c>
      <c r="I25" s="4">
        <v>0</v>
      </c>
      <c r="J25" s="5">
        <v>441.8</v>
      </c>
      <c r="K25" s="5">
        <v>0</v>
      </c>
      <c r="L25" s="5">
        <v>0</v>
      </c>
      <c r="M25" s="5">
        <v>0</v>
      </c>
      <c r="N25" s="5">
        <v>0</v>
      </c>
      <c r="O25" s="5">
        <v>441.8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45">
      <c r="A26" s="6" t="s">
        <v>28</v>
      </c>
      <c r="B26" s="1" t="s">
        <v>103</v>
      </c>
      <c r="C26" s="1" t="s">
        <v>104</v>
      </c>
      <c r="D26" s="1" t="s">
        <v>98</v>
      </c>
      <c r="E26" s="1" t="s">
        <v>99</v>
      </c>
      <c r="F26" s="1" t="s">
        <v>100</v>
      </c>
      <c r="G26" s="1" t="s">
        <v>28</v>
      </c>
      <c r="H26" s="3">
        <v>4.9752000000000001</v>
      </c>
      <c r="I26" s="4">
        <v>0</v>
      </c>
      <c r="J26" s="5">
        <v>73.63</v>
      </c>
      <c r="K26" s="5">
        <v>0</v>
      </c>
      <c r="L26" s="5">
        <v>0</v>
      </c>
      <c r="M26" s="5">
        <v>0</v>
      </c>
      <c r="N26" s="5">
        <v>0</v>
      </c>
      <c r="O26" s="5">
        <v>73.63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 x14ac:dyDescent="0.45">
      <c r="A27" s="6" t="s">
        <v>28</v>
      </c>
      <c r="B27" s="1" t="s">
        <v>105</v>
      </c>
      <c r="C27" s="1" t="s">
        <v>106</v>
      </c>
      <c r="D27" s="1" t="s">
        <v>31</v>
      </c>
      <c r="E27" s="1" t="s">
        <v>107</v>
      </c>
      <c r="F27" s="1" t="s">
        <v>108</v>
      </c>
      <c r="G27" s="1" t="s">
        <v>28</v>
      </c>
      <c r="H27" s="3">
        <v>0</v>
      </c>
      <c r="I27" s="4">
        <v>19</v>
      </c>
      <c r="J27" s="5">
        <v>69.97</v>
      </c>
      <c r="K27" s="5">
        <v>58.8</v>
      </c>
      <c r="L27" s="5">
        <v>11.17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x14ac:dyDescent="0.45">
      <c r="A28" s="6" t="s">
        <v>28</v>
      </c>
      <c r="B28" s="1" t="s">
        <v>109</v>
      </c>
      <c r="C28" s="1" t="s">
        <v>110</v>
      </c>
      <c r="D28" s="1" t="s">
        <v>98</v>
      </c>
      <c r="E28" s="1" t="s">
        <v>111</v>
      </c>
      <c r="F28" s="1" t="s">
        <v>112</v>
      </c>
      <c r="G28" s="1" t="s">
        <v>28</v>
      </c>
      <c r="H28" s="3">
        <v>4.9752000000000001</v>
      </c>
      <c r="I28" s="4">
        <v>0</v>
      </c>
      <c r="J28" s="5">
        <v>3913.49</v>
      </c>
      <c r="K28" s="5">
        <v>0</v>
      </c>
      <c r="L28" s="5">
        <v>0</v>
      </c>
      <c r="M28" s="5">
        <v>0</v>
      </c>
      <c r="N28" s="5">
        <v>0</v>
      </c>
      <c r="O28" s="5">
        <v>3913.49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x14ac:dyDescent="0.45">
      <c r="A29" s="6" t="s">
        <v>28</v>
      </c>
      <c r="B29" s="1" t="s">
        <v>113</v>
      </c>
      <c r="C29" s="1" t="s">
        <v>114</v>
      </c>
      <c r="D29" s="1" t="s">
        <v>31</v>
      </c>
      <c r="E29" s="1" t="s">
        <v>115</v>
      </c>
      <c r="F29" s="1" t="s">
        <v>116</v>
      </c>
      <c r="G29" s="1" t="s">
        <v>28</v>
      </c>
      <c r="H29" s="3">
        <v>0</v>
      </c>
      <c r="I29" s="4">
        <v>19</v>
      </c>
      <c r="J29" s="5">
        <v>124.38</v>
      </c>
      <c r="K29" s="5">
        <v>104.52</v>
      </c>
      <c r="L29" s="5">
        <v>19.86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x14ac:dyDescent="0.45">
      <c r="A30" s="6" t="s">
        <v>28</v>
      </c>
      <c r="B30" s="1" t="s">
        <v>117</v>
      </c>
      <c r="C30" s="1" t="s">
        <v>118</v>
      </c>
      <c r="D30" s="1" t="s">
        <v>31</v>
      </c>
      <c r="E30" s="1" t="s">
        <v>115</v>
      </c>
      <c r="F30" s="1" t="s">
        <v>116</v>
      </c>
      <c r="G30" s="1" t="s">
        <v>28</v>
      </c>
      <c r="H30" s="3">
        <v>0</v>
      </c>
      <c r="I30" s="4">
        <v>19</v>
      </c>
      <c r="J30" s="5">
        <v>2511.27</v>
      </c>
      <c r="K30" s="5">
        <v>2110.31</v>
      </c>
      <c r="L30" s="5">
        <v>400.96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x14ac:dyDescent="0.45">
      <c r="A31" s="6" t="s">
        <v>28</v>
      </c>
      <c r="B31" s="1" t="s">
        <v>119</v>
      </c>
      <c r="C31" s="1" t="s">
        <v>120</v>
      </c>
      <c r="D31" s="1" t="s">
        <v>31</v>
      </c>
      <c r="E31" s="1" t="s">
        <v>32</v>
      </c>
      <c r="F31" s="1" t="s">
        <v>33</v>
      </c>
      <c r="G31" s="1" t="s">
        <v>28</v>
      </c>
      <c r="H31" s="3">
        <v>0</v>
      </c>
      <c r="I31" s="4">
        <v>19</v>
      </c>
      <c r="J31" s="5">
        <v>-6566.52</v>
      </c>
      <c r="K31" s="5">
        <v>-5518.08</v>
      </c>
      <c r="L31" s="5">
        <v>-1048.44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x14ac:dyDescent="0.45">
      <c r="A32" s="6" t="s">
        <v>28</v>
      </c>
      <c r="B32" s="1" t="s">
        <v>121</v>
      </c>
      <c r="C32" s="1" t="s">
        <v>87</v>
      </c>
      <c r="D32" s="1" t="s">
        <v>31</v>
      </c>
      <c r="E32" s="1" t="s">
        <v>88</v>
      </c>
      <c r="F32" s="1" t="s">
        <v>89</v>
      </c>
      <c r="G32" s="1" t="s">
        <v>28</v>
      </c>
      <c r="H32" s="3">
        <v>0</v>
      </c>
      <c r="I32" s="4">
        <v>19</v>
      </c>
      <c r="J32" s="5">
        <v>-124.38</v>
      </c>
      <c r="K32" s="5">
        <v>-104.52</v>
      </c>
      <c r="L32" s="5">
        <v>-19.86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x14ac:dyDescent="0.45">
      <c r="A33" s="6" t="s">
        <v>28</v>
      </c>
      <c r="B33" s="1" t="s">
        <v>122</v>
      </c>
      <c r="C33" s="1" t="s">
        <v>91</v>
      </c>
      <c r="D33" s="1" t="s">
        <v>31</v>
      </c>
      <c r="E33" s="1" t="s">
        <v>88</v>
      </c>
      <c r="F33" s="1" t="s">
        <v>89</v>
      </c>
      <c r="G33" s="1" t="s">
        <v>28</v>
      </c>
      <c r="H33" s="3">
        <v>0</v>
      </c>
      <c r="I33" s="4">
        <v>19</v>
      </c>
      <c r="J33" s="5">
        <v>-2511.27</v>
      </c>
      <c r="K33" s="5">
        <v>-2110.31</v>
      </c>
      <c r="L33" s="5">
        <v>-400.96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x14ac:dyDescent="0.45">
      <c r="A34" s="6" t="s">
        <v>28</v>
      </c>
      <c r="B34" s="1" t="s">
        <v>123</v>
      </c>
      <c r="C34" s="1" t="s">
        <v>124</v>
      </c>
      <c r="D34" s="1" t="s">
        <v>55</v>
      </c>
      <c r="E34" s="1" t="s">
        <v>125</v>
      </c>
      <c r="F34" s="1" t="s">
        <v>126</v>
      </c>
      <c r="G34" s="1" t="s">
        <v>28</v>
      </c>
      <c r="H34" s="3">
        <v>4.9695</v>
      </c>
      <c r="I34" s="4">
        <v>19</v>
      </c>
      <c r="J34" s="5">
        <v>-1135.43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-954.14</v>
      </c>
      <c r="U34" s="5">
        <v>-181.29</v>
      </c>
      <c r="V34" s="5">
        <v>0</v>
      </c>
      <c r="W34" s="5">
        <v>0</v>
      </c>
      <c r="X34" s="5">
        <v>0</v>
      </c>
      <c r="Y34" s="5">
        <v>0</v>
      </c>
    </row>
    <row r="35" spans="1:25" x14ac:dyDescent="0.45">
      <c r="A35" s="6" t="s">
        <v>127</v>
      </c>
      <c r="B35" s="1" t="s">
        <v>128</v>
      </c>
      <c r="C35" s="1" t="s">
        <v>129</v>
      </c>
      <c r="D35" s="1" t="s">
        <v>46</v>
      </c>
      <c r="E35" s="1" t="s">
        <v>130</v>
      </c>
      <c r="F35" s="1" t="s">
        <v>131</v>
      </c>
      <c r="G35" s="1" t="s">
        <v>127</v>
      </c>
      <c r="H35" s="3">
        <v>4.976</v>
      </c>
      <c r="I35" s="4">
        <v>19</v>
      </c>
      <c r="J35" s="5">
        <v>-4916.78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-4131.7700000000004</v>
      </c>
      <c r="Q35" s="5">
        <v>-785.01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x14ac:dyDescent="0.45">
      <c r="A36" s="6" t="s">
        <v>127</v>
      </c>
      <c r="B36" s="1" t="s">
        <v>132</v>
      </c>
      <c r="C36" s="1" t="s">
        <v>133</v>
      </c>
      <c r="D36" s="1" t="s">
        <v>46</v>
      </c>
      <c r="E36" s="1" t="s">
        <v>130</v>
      </c>
      <c r="F36" s="1" t="s">
        <v>131</v>
      </c>
      <c r="G36" s="1" t="s">
        <v>127</v>
      </c>
      <c r="H36" s="3">
        <v>4.976</v>
      </c>
      <c r="I36" s="4">
        <v>19</v>
      </c>
      <c r="J36" s="5">
        <v>109031.27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91622.93</v>
      </c>
      <c r="Q36" s="5">
        <v>17408.34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x14ac:dyDescent="0.45">
      <c r="A37" s="6" t="s">
        <v>127</v>
      </c>
      <c r="B37" s="1" t="s">
        <v>134</v>
      </c>
      <c r="C37" s="1" t="s">
        <v>135</v>
      </c>
      <c r="D37" s="1" t="s">
        <v>46</v>
      </c>
      <c r="E37" s="1" t="s">
        <v>130</v>
      </c>
      <c r="F37" s="1" t="s">
        <v>131</v>
      </c>
      <c r="G37" s="1" t="s">
        <v>127</v>
      </c>
      <c r="H37" s="3">
        <v>4.976</v>
      </c>
      <c r="I37" s="4">
        <v>19</v>
      </c>
      <c r="J37" s="5">
        <v>134007.20000000001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112611.1</v>
      </c>
      <c r="Q37" s="5">
        <v>21396.1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45">
      <c r="A38" s="6" t="s">
        <v>127</v>
      </c>
      <c r="B38" s="1" t="s">
        <v>136</v>
      </c>
      <c r="C38" s="1" t="s">
        <v>137</v>
      </c>
      <c r="D38" s="1" t="s">
        <v>46</v>
      </c>
      <c r="E38" s="1" t="s">
        <v>130</v>
      </c>
      <c r="F38" s="1" t="s">
        <v>131</v>
      </c>
      <c r="G38" s="1" t="s">
        <v>127</v>
      </c>
      <c r="H38" s="3">
        <v>4.976</v>
      </c>
      <c r="I38" s="4">
        <v>19</v>
      </c>
      <c r="J38" s="5">
        <v>11694.84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9827.6</v>
      </c>
      <c r="Q38" s="5">
        <v>1867.24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45">
      <c r="A39" s="6" t="s">
        <v>127</v>
      </c>
      <c r="B39" s="1" t="s">
        <v>138</v>
      </c>
      <c r="C39" s="1" t="s">
        <v>139</v>
      </c>
      <c r="D39" s="1" t="s">
        <v>46</v>
      </c>
      <c r="E39" s="1" t="s">
        <v>130</v>
      </c>
      <c r="F39" s="1" t="s">
        <v>131</v>
      </c>
      <c r="G39" s="1" t="s">
        <v>127</v>
      </c>
      <c r="H39" s="3">
        <v>4.976</v>
      </c>
      <c r="I39" s="4">
        <v>19</v>
      </c>
      <c r="J39" s="5">
        <v>3093.98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2599.96</v>
      </c>
      <c r="Q39" s="5">
        <v>494.02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45">
      <c r="A40" s="6" t="s">
        <v>127</v>
      </c>
      <c r="B40" s="1" t="s">
        <v>140</v>
      </c>
      <c r="C40" s="1" t="s">
        <v>141</v>
      </c>
      <c r="D40" s="1" t="s">
        <v>31</v>
      </c>
      <c r="E40" s="1" t="s">
        <v>142</v>
      </c>
      <c r="F40" s="1" t="s">
        <v>143</v>
      </c>
      <c r="G40" s="1" t="s">
        <v>127</v>
      </c>
      <c r="H40" s="3">
        <v>1</v>
      </c>
      <c r="I40" s="4">
        <v>19</v>
      </c>
      <c r="J40" s="5">
        <v>537.42999999999995</v>
      </c>
      <c r="K40" s="5">
        <v>451.62</v>
      </c>
      <c r="L40" s="5">
        <v>85.81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45">
      <c r="A41" s="6" t="s">
        <v>127</v>
      </c>
      <c r="B41" s="1" t="s">
        <v>144</v>
      </c>
      <c r="C41" s="1" t="s">
        <v>145</v>
      </c>
      <c r="D41" s="1" t="s">
        <v>31</v>
      </c>
      <c r="E41" s="1" t="s">
        <v>142</v>
      </c>
      <c r="F41" s="1" t="s">
        <v>143</v>
      </c>
      <c r="G41" s="1" t="s">
        <v>127</v>
      </c>
      <c r="H41" s="3">
        <v>1</v>
      </c>
      <c r="I41" s="4">
        <v>19</v>
      </c>
      <c r="J41" s="5">
        <v>87367.3</v>
      </c>
      <c r="K41" s="5">
        <v>73417.899999999994</v>
      </c>
      <c r="L41" s="5">
        <v>13949.4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45">
      <c r="A42" s="6" t="s">
        <v>127</v>
      </c>
      <c r="B42" s="1" t="s">
        <v>146</v>
      </c>
      <c r="C42" s="1" t="s">
        <v>147</v>
      </c>
      <c r="D42" s="1" t="s">
        <v>31</v>
      </c>
      <c r="E42" s="1" t="s">
        <v>148</v>
      </c>
      <c r="F42" s="1" t="s">
        <v>149</v>
      </c>
      <c r="G42" s="1" t="s">
        <v>127</v>
      </c>
      <c r="H42" s="3">
        <v>1</v>
      </c>
      <c r="I42" s="4">
        <v>19</v>
      </c>
      <c r="J42" s="5">
        <v>15631.25</v>
      </c>
      <c r="K42" s="5">
        <v>13135.5</v>
      </c>
      <c r="L42" s="5">
        <v>2495.75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45">
      <c r="A43" s="6" t="s">
        <v>127</v>
      </c>
      <c r="B43" s="1" t="s">
        <v>150</v>
      </c>
      <c r="C43" s="1" t="s">
        <v>151</v>
      </c>
      <c r="D43" s="1" t="s">
        <v>46</v>
      </c>
      <c r="E43" s="1" t="s">
        <v>152</v>
      </c>
      <c r="F43" s="1" t="s">
        <v>153</v>
      </c>
      <c r="G43" s="1" t="s">
        <v>127</v>
      </c>
      <c r="H43" s="3">
        <v>4.976</v>
      </c>
      <c r="I43" s="4">
        <v>19</v>
      </c>
      <c r="J43" s="5">
        <v>17394.8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14617.5</v>
      </c>
      <c r="Q43" s="5">
        <v>2777.3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45">
      <c r="A44" s="6" t="s">
        <v>127</v>
      </c>
      <c r="B44" s="1" t="s">
        <v>154</v>
      </c>
      <c r="C44" s="1" t="s">
        <v>155</v>
      </c>
      <c r="D44" s="1" t="s">
        <v>46</v>
      </c>
      <c r="E44" s="1" t="s">
        <v>156</v>
      </c>
      <c r="F44" s="1" t="s">
        <v>157</v>
      </c>
      <c r="G44" s="1" t="s">
        <v>127</v>
      </c>
      <c r="H44" s="3">
        <v>4.976</v>
      </c>
      <c r="I44" s="4">
        <v>19</v>
      </c>
      <c r="J44" s="5">
        <v>1384.42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1163.3900000000001</v>
      </c>
      <c r="Q44" s="5">
        <v>221.03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45">
      <c r="A45" s="6" t="s">
        <v>127</v>
      </c>
      <c r="B45" s="1" t="s">
        <v>158</v>
      </c>
      <c r="C45" s="1" t="s">
        <v>159</v>
      </c>
      <c r="D45" s="1" t="s">
        <v>46</v>
      </c>
      <c r="E45" s="1" t="s">
        <v>51</v>
      </c>
      <c r="F45" s="1" t="s">
        <v>52</v>
      </c>
      <c r="G45" s="1" t="s">
        <v>127</v>
      </c>
      <c r="H45" s="3">
        <v>4.976</v>
      </c>
      <c r="I45" s="4">
        <v>19</v>
      </c>
      <c r="J45" s="5">
        <v>8171.59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6866.88</v>
      </c>
      <c r="Q45" s="5">
        <v>1304.71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45">
      <c r="A46" s="6" t="s">
        <v>127</v>
      </c>
      <c r="B46" s="6" t="s">
        <v>160</v>
      </c>
      <c r="C46" s="6" t="s">
        <v>161</v>
      </c>
      <c r="D46" s="1" t="s">
        <v>55</v>
      </c>
      <c r="E46" s="1" t="s">
        <v>51</v>
      </c>
      <c r="F46" s="1" t="s">
        <v>52</v>
      </c>
      <c r="G46" s="1" t="s">
        <v>127</v>
      </c>
      <c r="H46" s="3">
        <v>4.976</v>
      </c>
      <c r="I46" s="4">
        <v>19</v>
      </c>
      <c r="J46" s="5">
        <v>61.3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51.5</v>
      </c>
      <c r="U46" s="5">
        <v>9.8000000000000007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45">
      <c r="A47" s="6" t="s">
        <v>127</v>
      </c>
      <c r="B47" s="6" t="s">
        <v>160</v>
      </c>
      <c r="C47" s="6" t="s">
        <v>161</v>
      </c>
      <c r="D47" s="1" t="s">
        <v>46</v>
      </c>
      <c r="E47" s="1" t="s">
        <v>51</v>
      </c>
      <c r="F47" s="1" t="s">
        <v>52</v>
      </c>
      <c r="G47" s="1" t="s">
        <v>127</v>
      </c>
      <c r="H47" s="3">
        <v>4.976</v>
      </c>
      <c r="I47" s="4">
        <v>19</v>
      </c>
      <c r="J47" s="5">
        <v>24514.76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20600.64</v>
      </c>
      <c r="Q47" s="5">
        <v>3914.12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45">
      <c r="A48" s="6" t="s">
        <v>127</v>
      </c>
      <c r="B48" s="6" t="s">
        <v>162</v>
      </c>
      <c r="C48" s="6" t="s">
        <v>163</v>
      </c>
      <c r="D48" s="1" t="s">
        <v>55</v>
      </c>
      <c r="E48" s="1" t="s">
        <v>164</v>
      </c>
      <c r="F48" s="1" t="s">
        <v>165</v>
      </c>
      <c r="G48" s="1" t="s">
        <v>127</v>
      </c>
      <c r="H48" s="3">
        <v>4.976</v>
      </c>
      <c r="I48" s="4">
        <v>19</v>
      </c>
      <c r="J48" s="5">
        <v>118.43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99.52</v>
      </c>
      <c r="U48" s="5">
        <v>18.91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45">
      <c r="A49" s="6" t="s">
        <v>127</v>
      </c>
      <c r="B49" s="6" t="s">
        <v>162</v>
      </c>
      <c r="C49" s="6" t="s">
        <v>163</v>
      </c>
      <c r="D49" s="1" t="s">
        <v>46</v>
      </c>
      <c r="E49" s="1" t="s">
        <v>164</v>
      </c>
      <c r="F49" s="1" t="s">
        <v>165</v>
      </c>
      <c r="G49" s="1" t="s">
        <v>127</v>
      </c>
      <c r="H49" s="3">
        <v>4.976</v>
      </c>
      <c r="I49" s="4">
        <v>19</v>
      </c>
      <c r="J49" s="5">
        <v>650.51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546.66</v>
      </c>
      <c r="Q49" s="5">
        <v>103.85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45">
      <c r="A50" s="6" t="s">
        <v>127</v>
      </c>
      <c r="B50" s="1" t="s">
        <v>166</v>
      </c>
      <c r="C50" s="1" t="s">
        <v>167</v>
      </c>
      <c r="D50" s="1" t="s">
        <v>31</v>
      </c>
      <c r="E50" s="1" t="s">
        <v>168</v>
      </c>
      <c r="F50" s="1" t="s">
        <v>169</v>
      </c>
      <c r="G50" s="1" t="s">
        <v>127</v>
      </c>
      <c r="H50" s="3">
        <v>0</v>
      </c>
      <c r="I50" s="4">
        <v>19</v>
      </c>
      <c r="J50" s="5">
        <v>240.38</v>
      </c>
      <c r="K50" s="5">
        <v>202</v>
      </c>
      <c r="L50" s="5">
        <v>38.380000000000003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45">
      <c r="A51" s="6" t="s">
        <v>127</v>
      </c>
      <c r="B51" s="1" t="s">
        <v>170</v>
      </c>
      <c r="C51" s="1" t="s">
        <v>171</v>
      </c>
      <c r="D51" s="1" t="s">
        <v>31</v>
      </c>
      <c r="E51" s="1" t="s">
        <v>84</v>
      </c>
      <c r="F51" s="1" t="s">
        <v>85</v>
      </c>
      <c r="G51" s="1" t="s">
        <v>127</v>
      </c>
      <c r="H51" s="3">
        <v>0</v>
      </c>
      <c r="I51" s="4">
        <v>19</v>
      </c>
      <c r="J51" s="5">
        <v>13619.31</v>
      </c>
      <c r="K51" s="5">
        <v>11444.8</v>
      </c>
      <c r="L51" s="5">
        <v>2174.5100000000002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45">
      <c r="A52" s="6" t="s">
        <v>127</v>
      </c>
      <c r="B52" s="1" t="s">
        <v>172</v>
      </c>
      <c r="C52" s="1" t="s">
        <v>173</v>
      </c>
      <c r="D52" s="1" t="s">
        <v>31</v>
      </c>
      <c r="E52" s="1" t="s">
        <v>174</v>
      </c>
      <c r="F52" s="1" t="s">
        <v>175</v>
      </c>
      <c r="G52" s="1" t="s">
        <v>127</v>
      </c>
      <c r="H52" s="3">
        <v>0</v>
      </c>
      <c r="I52" s="4">
        <v>19</v>
      </c>
      <c r="J52" s="5">
        <v>1043.2</v>
      </c>
      <c r="K52" s="5">
        <v>876.62</v>
      </c>
      <c r="L52" s="5">
        <v>166.58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45">
      <c r="A53" s="6" t="s">
        <v>127</v>
      </c>
      <c r="B53" s="6" t="s">
        <v>176</v>
      </c>
      <c r="C53" s="6" t="s">
        <v>177</v>
      </c>
      <c r="D53" s="1" t="s">
        <v>55</v>
      </c>
      <c r="E53" s="1" t="s">
        <v>178</v>
      </c>
      <c r="F53" s="1" t="s">
        <v>179</v>
      </c>
      <c r="G53" s="1" t="s">
        <v>127</v>
      </c>
      <c r="H53" s="3">
        <v>4.976</v>
      </c>
      <c r="I53" s="4">
        <v>19</v>
      </c>
      <c r="J53" s="5">
        <v>208.74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175.4</v>
      </c>
      <c r="U53" s="5">
        <v>33.340000000000003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45">
      <c r="A54" s="6" t="s">
        <v>127</v>
      </c>
      <c r="B54" s="6" t="s">
        <v>176</v>
      </c>
      <c r="C54" s="6" t="s">
        <v>177</v>
      </c>
      <c r="D54" s="1" t="s">
        <v>46</v>
      </c>
      <c r="E54" s="1" t="s">
        <v>178</v>
      </c>
      <c r="F54" s="1" t="s">
        <v>179</v>
      </c>
      <c r="G54" s="1" t="s">
        <v>127</v>
      </c>
      <c r="H54" s="3">
        <v>4.976</v>
      </c>
      <c r="I54" s="4">
        <v>19</v>
      </c>
      <c r="J54" s="5">
        <v>13252.19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11136.29</v>
      </c>
      <c r="Q54" s="5">
        <v>2115.9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45">
      <c r="A55" s="6" t="s">
        <v>127</v>
      </c>
      <c r="B55" s="1" t="s">
        <v>180</v>
      </c>
      <c r="C55" s="1" t="s">
        <v>181</v>
      </c>
      <c r="D55" s="1" t="s">
        <v>31</v>
      </c>
      <c r="E55" s="1" t="s">
        <v>182</v>
      </c>
      <c r="F55" s="1" t="s">
        <v>183</v>
      </c>
      <c r="G55" s="1" t="s">
        <v>127</v>
      </c>
      <c r="H55" s="3">
        <v>0</v>
      </c>
      <c r="I55" s="4">
        <v>19</v>
      </c>
      <c r="J55" s="5">
        <v>179.49</v>
      </c>
      <c r="K55" s="5">
        <v>150.83000000000001</v>
      </c>
      <c r="L55" s="5">
        <v>28.66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45">
      <c r="A56" s="6" t="s">
        <v>127</v>
      </c>
      <c r="B56" s="1" t="s">
        <v>184</v>
      </c>
      <c r="C56" s="1" t="s">
        <v>185</v>
      </c>
      <c r="D56" s="1" t="s">
        <v>31</v>
      </c>
      <c r="E56" s="1" t="s">
        <v>186</v>
      </c>
      <c r="F56" s="1" t="s">
        <v>187</v>
      </c>
      <c r="G56" s="1" t="s">
        <v>127</v>
      </c>
      <c r="H56" s="3">
        <v>0</v>
      </c>
      <c r="I56" s="4">
        <v>19</v>
      </c>
      <c r="J56" s="5">
        <v>562.91</v>
      </c>
      <c r="K56" s="5">
        <v>473.03</v>
      </c>
      <c r="L56" s="5">
        <v>89.88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45">
      <c r="A57" s="6" t="s">
        <v>127</v>
      </c>
      <c r="B57" s="1" t="s">
        <v>188</v>
      </c>
      <c r="C57" s="1" t="s">
        <v>120</v>
      </c>
      <c r="D57" s="1" t="s">
        <v>31</v>
      </c>
      <c r="E57" s="1" t="s">
        <v>32</v>
      </c>
      <c r="F57" s="1" t="s">
        <v>33</v>
      </c>
      <c r="G57" s="1" t="s">
        <v>28</v>
      </c>
      <c r="H57" s="3">
        <v>0</v>
      </c>
      <c r="I57" s="4">
        <v>19</v>
      </c>
      <c r="J57" s="5">
        <v>6566.52</v>
      </c>
      <c r="K57" s="5">
        <v>5518.08</v>
      </c>
      <c r="L57" s="5">
        <v>1048.44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45">
      <c r="A58" s="6" t="s">
        <v>189</v>
      </c>
      <c r="B58" s="1" t="s">
        <v>190</v>
      </c>
      <c r="C58" s="1" t="s">
        <v>191</v>
      </c>
      <c r="D58" s="1" t="s">
        <v>31</v>
      </c>
      <c r="E58" s="1" t="s">
        <v>192</v>
      </c>
      <c r="F58" s="1" t="s">
        <v>193</v>
      </c>
      <c r="G58" s="1" t="s">
        <v>189</v>
      </c>
      <c r="H58" s="3">
        <v>0</v>
      </c>
      <c r="I58" s="4">
        <v>19</v>
      </c>
      <c r="J58" s="5">
        <v>12433.27</v>
      </c>
      <c r="K58" s="5">
        <v>10448.129999999999</v>
      </c>
      <c r="L58" s="5">
        <v>1985.14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45">
      <c r="A59" s="6" t="s">
        <v>189</v>
      </c>
      <c r="B59" s="1" t="s">
        <v>194</v>
      </c>
      <c r="C59" s="1" t="s">
        <v>195</v>
      </c>
      <c r="D59" s="1" t="s">
        <v>31</v>
      </c>
      <c r="E59" s="1" t="s">
        <v>84</v>
      </c>
      <c r="F59" s="1" t="s">
        <v>85</v>
      </c>
      <c r="G59" s="1" t="s">
        <v>189</v>
      </c>
      <c r="H59" s="3">
        <v>0</v>
      </c>
      <c r="I59" s="4">
        <v>19</v>
      </c>
      <c r="J59" s="5">
        <v>14209.46</v>
      </c>
      <c r="K59" s="5">
        <v>11940.72</v>
      </c>
      <c r="L59" s="5">
        <v>2268.7399999999998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45">
      <c r="A60" s="6" t="s">
        <v>189</v>
      </c>
      <c r="B60" s="1" t="s">
        <v>196</v>
      </c>
      <c r="C60" s="1" t="s">
        <v>197</v>
      </c>
      <c r="D60" s="1" t="s">
        <v>31</v>
      </c>
      <c r="E60" s="1" t="s">
        <v>80</v>
      </c>
      <c r="F60" s="1" t="s">
        <v>81</v>
      </c>
      <c r="G60" s="1" t="s">
        <v>189</v>
      </c>
      <c r="H60" s="3">
        <v>0</v>
      </c>
      <c r="I60" s="4">
        <v>19</v>
      </c>
      <c r="J60" s="5">
        <v>3299.94</v>
      </c>
      <c r="K60" s="5">
        <v>2773.07</v>
      </c>
      <c r="L60" s="5">
        <v>526.87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45">
      <c r="A61" s="6" t="s">
        <v>189</v>
      </c>
      <c r="B61" s="1" t="s">
        <v>198</v>
      </c>
      <c r="C61" s="1" t="s">
        <v>199</v>
      </c>
      <c r="D61" s="1" t="s">
        <v>200</v>
      </c>
      <c r="E61" s="1" t="s">
        <v>201</v>
      </c>
      <c r="F61" s="1" t="s">
        <v>202</v>
      </c>
      <c r="G61" s="1" t="s">
        <v>189</v>
      </c>
      <c r="H61" s="3">
        <v>0</v>
      </c>
      <c r="I61" s="4">
        <v>19</v>
      </c>
      <c r="J61" s="5">
        <v>29</v>
      </c>
      <c r="K61" s="5">
        <v>24.37</v>
      </c>
      <c r="L61" s="5">
        <v>4.63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45">
      <c r="A62" s="6" t="s">
        <v>203</v>
      </c>
      <c r="B62" s="1" t="s">
        <v>204</v>
      </c>
      <c r="C62" s="1" t="s">
        <v>129</v>
      </c>
      <c r="D62" s="1" t="s">
        <v>46</v>
      </c>
      <c r="E62" s="1" t="s">
        <v>130</v>
      </c>
      <c r="F62" s="1" t="s">
        <v>131</v>
      </c>
      <c r="G62" s="1" t="s">
        <v>203</v>
      </c>
      <c r="H62" s="3">
        <v>4.9752999999999998</v>
      </c>
      <c r="I62" s="4">
        <v>19</v>
      </c>
      <c r="J62" s="5">
        <v>-467.08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-392.5</v>
      </c>
      <c r="Q62" s="5">
        <v>-74.58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45">
      <c r="A63" s="6" t="s">
        <v>203</v>
      </c>
      <c r="B63" s="1" t="s">
        <v>205</v>
      </c>
      <c r="C63" s="1" t="s">
        <v>206</v>
      </c>
      <c r="D63" s="1" t="s">
        <v>46</v>
      </c>
      <c r="E63" s="1" t="s">
        <v>130</v>
      </c>
      <c r="F63" s="1" t="s">
        <v>131</v>
      </c>
      <c r="G63" s="1" t="s">
        <v>203</v>
      </c>
      <c r="H63" s="3">
        <v>4.9752999999999998</v>
      </c>
      <c r="I63" s="4">
        <v>19</v>
      </c>
      <c r="J63" s="5">
        <v>299831.73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251959.44</v>
      </c>
      <c r="Q63" s="5">
        <v>47872.29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45">
      <c r="A64" s="6" t="s">
        <v>203</v>
      </c>
      <c r="B64" s="1" t="s">
        <v>207</v>
      </c>
      <c r="C64" s="1" t="s">
        <v>208</v>
      </c>
      <c r="D64" s="1" t="s">
        <v>46</v>
      </c>
      <c r="E64" s="1" t="s">
        <v>130</v>
      </c>
      <c r="F64" s="1" t="s">
        <v>131</v>
      </c>
      <c r="G64" s="1" t="s">
        <v>203</v>
      </c>
      <c r="H64" s="3">
        <v>4.9752999999999998</v>
      </c>
      <c r="I64" s="4">
        <v>19</v>
      </c>
      <c r="J64" s="5">
        <v>47495.11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39911.86</v>
      </c>
      <c r="Q64" s="5">
        <v>7583.25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45">
      <c r="A65" s="6" t="s">
        <v>203</v>
      </c>
      <c r="B65" s="1" t="s">
        <v>209</v>
      </c>
      <c r="C65" s="1" t="s">
        <v>210</v>
      </c>
      <c r="D65" s="1" t="s">
        <v>46</v>
      </c>
      <c r="E65" s="1" t="s">
        <v>130</v>
      </c>
      <c r="F65" s="1" t="s">
        <v>131</v>
      </c>
      <c r="G65" s="1" t="s">
        <v>203</v>
      </c>
      <c r="H65" s="3">
        <v>4.9752999999999998</v>
      </c>
      <c r="I65" s="4">
        <v>19</v>
      </c>
      <c r="J65" s="5">
        <v>412474.13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346616.93</v>
      </c>
      <c r="Q65" s="5">
        <v>65857.2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45">
      <c r="A66" s="6" t="s">
        <v>203</v>
      </c>
      <c r="B66" s="1" t="s">
        <v>211</v>
      </c>
      <c r="C66" s="1" t="s">
        <v>212</v>
      </c>
      <c r="D66" s="1" t="s">
        <v>46</v>
      </c>
      <c r="E66" s="1" t="s">
        <v>130</v>
      </c>
      <c r="F66" s="1" t="s">
        <v>131</v>
      </c>
      <c r="G66" s="1" t="s">
        <v>203</v>
      </c>
      <c r="H66" s="3">
        <v>4.9752999999999998</v>
      </c>
      <c r="I66" s="4">
        <v>19</v>
      </c>
      <c r="J66" s="5">
        <v>191430.48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160865.97</v>
      </c>
      <c r="Q66" s="5">
        <v>30564.51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45">
      <c r="A67" s="6" t="s">
        <v>203</v>
      </c>
      <c r="B67" s="1" t="s">
        <v>213</v>
      </c>
      <c r="C67" s="1" t="s">
        <v>214</v>
      </c>
      <c r="D67" s="1" t="s">
        <v>46</v>
      </c>
      <c r="E67" s="1" t="s">
        <v>130</v>
      </c>
      <c r="F67" s="1" t="s">
        <v>131</v>
      </c>
      <c r="G67" s="1" t="s">
        <v>203</v>
      </c>
      <c r="H67" s="3">
        <v>4.9752999999999998</v>
      </c>
      <c r="I67" s="4">
        <v>19</v>
      </c>
      <c r="J67" s="5">
        <v>183699.43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154369.29</v>
      </c>
      <c r="Q67" s="5">
        <v>29330.14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45">
      <c r="A68" s="6" t="s">
        <v>203</v>
      </c>
      <c r="B68" s="1" t="s">
        <v>215</v>
      </c>
      <c r="C68" s="1" t="s">
        <v>216</v>
      </c>
      <c r="D68" s="1" t="s">
        <v>46</v>
      </c>
      <c r="E68" s="1" t="s">
        <v>130</v>
      </c>
      <c r="F68" s="1" t="s">
        <v>131</v>
      </c>
      <c r="G68" s="1" t="s">
        <v>203</v>
      </c>
      <c r="H68" s="3">
        <v>4.9752999999999998</v>
      </c>
      <c r="I68" s="4">
        <v>19</v>
      </c>
      <c r="J68" s="5">
        <v>15325.42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12878.52</v>
      </c>
      <c r="Q68" s="5">
        <v>2446.9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45">
      <c r="A69" s="6" t="s">
        <v>203</v>
      </c>
      <c r="B69" s="1" t="s">
        <v>217</v>
      </c>
      <c r="C69" s="1" t="s">
        <v>218</v>
      </c>
      <c r="D69" s="1" t="s">
        <v>46</v>
      </c>
      <c r="E69" s="1" t="s">
        <v>130</v>
      </c>
      <c r="F69" s="1" t="s">
        <v>131</v>
      </c>
      <c r="G69" s="1" t="s">
        <v>203</v>
      </c>
      <c r="H69" s="3">
        <v>4.9752999999999998</v>
      </c>
      <c r="I69" s="4">
        <v>19</v>
      </c>
      <c r="J69" s="5">
        <v>135857.63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114166.07</v>
      </c>
      <c r="Q69" s="5">
        <v>21691.56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45">
      <c r="A70" s="6" t="s">
        <v>203</v>
      </c>
      <c r="B70" s="1" t="s">
        <v>219</v>
      </c>
      <c r="C70" s="1" t="s">
        <v>220</v>
      </c>
      <c r="D70" s="1" t="s">
        <v>46</v>
      </c>
      <c r="E70" s="1" t="s">
        <v>130</v>
      </c>
      <c r="F70" s="1" t="s">
        <v>131</v>
      </c>
      <c r="G70" s="1" t="s">
        <v>203</v>
      </c>
      <c r="H70" s="3">
        <v>4.9752999999999998</v>
      </c>
      <c r="I70" s="4">
        <v>19</v>
      </c>
      <c r="J70" s="5">
        <v>35030.480000000003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29437.4</v>
      </c>
      <c r="Q70" s="5">
        <v>5593.08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45">
      <c r="A71" s="6" t="s">
        <v>203</v>
      </c>
      <c r="B71" s="1" t="s">
        <v>221</v>
      </c>
      <c r="C71" s="1" t="s">
        <v>222</v>
      </c>
      <c r="D71" s="1" t="s">
        <v>31</v>
      </c>
      <c r="E71" s="1" t="s">
        <v>223</v>
      </c>
      <c r="F71" s="1" t="s">
        <v>224</v>
      </c>
      <c r="G71" s="1" t="s">
        <v>203</v>
      </c>
      <c r="H71" s="3">
        <v>1</v>
      </c>
      <c r="I71" s="4">
        <v>19</v>
      </c>
      <c r="J71" s="5">
        <v>4132.58</v>
      </c>
      <c r="K71" s="5">
        <v>3472.76</v>
      </c>
      <c r="L71" s="5">
        <v>659.82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45">
      <c r="A72" s="6" t="s">
        <v>203</v>
      </c>
      <c r="B72" s="1" t="s">
        <v>225</v>
      </c>
      <c r="C72" s="1" t="s">
        <v>226</v>
      </c>
      <c r="D72" s="1" t="s">
        <v>31</v>
      </c>
      <c r="E72" s="1" t="s">
        <v>32</v>
      </c>
      <c r="F72" s="1" t="s">
        <v>33</v>
      </c>
      <c r="G72" s="1" t="s">
        <v>203</v>
      </c>
      <c r="H72" s="3">
        <v>1</v>
      </c>
      <c r="I72" s="4">
        <v>19</v>
      </c>
      <c r="J72" s="5">
        <v>454.1</v>
      </c>
      <c r="K72" s="5">
        <v>381.6</v>
      </c>
      <c r="L72" s="5">
        <v>72.5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45">
      <c r="A73" s="6" t="s">
        <v>203</v>
      </c>
      <c r="B73" s="1" t="s">
        <v>227</v>
      </c>
      <c r="C73" s="1" t="s">
        <v>228</v>
      </c>
      <c r="D73" s="1" t="s">
        <v>31</v>
      </c>
      <c r="E73" s="1" t="s">
        <v>229</v>
      </c>
      <c r="F73" s="1" t="s">
        <v>230</v>
      </c>
      <c r="G73" s="1" t="s">
        <v>203</v>
      </c>
      <c r="H73" s="3">
        <v>1</v>
      </c>
      <c r="I73" s="4">
        <v>19</v>
      </c>
      <c r="J73" s="5">
        <v>79416.3</v>
      </c>
      <c r="K73" s="5">
        <v>66736.399999999994</v>
      </c>
      <c r="L73" s="5">
        <v>12679.9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45">
      <c r="A74" s="6" t="s">
        <v>203</v>
      </c>
      <c r="B74" s="1" t="s">
        <v>231</v>
      </c>
      <c r="C74" s="1" t="s">
        <v>232</v>
      </c>
      <c r="D74" s="1" t="s">
        <v>233</v>
      </c>
      <c r="E74" s="1" t="s">
        <v>234</v>
      </c>
      <c r="F74" s="1" t="s">
        <v>235</v>
      </c>
      <c r="G74" s="1" t="s">
        <v>203</v>
      </c>
      <c r="H74" s="3">
        <v>4.9703999999999997</v>
      </c>
      <c r="I74" s="4">
        <v>0</v>
      </c>
      <c r="J74" s="5">
        <v>3255.61</v>
      </c>
      <c r="K74" s="5">
        <v>0</v>
      </c>
      <c r="L74" s="5">
        <v>0</v>
      </c>
      <c r="M74" s="5">
        <v>0</v>
      </c>
      <c r="N74" s="5">
        <v>0</v>
      </c>
      <c r="O74" s="5">
        <v>3255.61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45">
      <c r="A75" s="6" t="s">
        <v>203</v>
      </c>
      <c r="B75" s="1" t="s">
        <v>236</v>
      </c>
      <c r="C75" s="1" t="s">
        <v>237</v>
      </c>
      <c r="D75" s="1" t="s">
        <v>46</v>
      </c>
      <c r="E75" s="1" t="s">
        <v>152</v>
      </c>
      <c r="F75" s="1" t="s">
        <v>153</v>
      </c>
      <c r="G75" s="1" t="s">
        <v>203</v>
      </c>
      <c r="H75" s="3">
        <v>4.9752999999999998</v>
      </c>
      <c r="I75" s="4">
        <v>19</v>
      </c>
      <c r="J75" s="5">
        <v>21788.09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18309.310000000001</v>
      </c>
      <c r="Q75" s="5">
        <v>3478.78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45">
      <c r="A76" s="6" t="s">
        <v>203</v>
      </c>
      <c r="B76" s="1" t="s">
        <v>238</v>
      </c>
      <c r="C76" s="1" t="s">
        <v>239</v>
      </c>
      <c r="D76" s="1" t="s">
        <v>46</v>
      </c>
      <c r="E76" s="1" t="s">
        <v>240</v>
      </c>
      <c r="F76" s="1" t="s">
        <v>241</v>
      </c>
      <c r="G76" s="1" t="s">
        <v>203</v>
      </c>
      <c r="H76" s="3">
        <v>4.9752999999999998</v>
      </c>
      <c r="I76" s="4">
        <v>19</v>
      </c>
      <c r="J76" s="5">
        <v>82462.22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69295.98</v>
      </c>
      <c r="Q76" s="5">
        <v>13166.24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45">
      <c r="A77" s="6" t="s">
        <v>203</v>
      </c>
      <c r="B77" s="1" t="s">
        <v>242</v>
      </c>
      <c r="C77" s="1" t="s">
        <v>243</v>
      </c>
      <c r="D77" s="1" t="s">
        <v>46</v>
      </c>
      <c r="E77" s="1" t="s">
        <v>240</v>
      </c>
      <c r="F77" s="1" t="s">
        <v>241</v>
      </c>
      <c r="G77" s="1" t="s">
        <v>203</v>
      </c>
      <c r="H77" s="3">
        <v>4.9752999999999998</v>
      </c>
      <c r="I77" s="4">
        <v>19</v>
      </c>
      <c r="J77" s="5">
        <v>61846.66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51971.98</v>
      </c>
      <c r="Q77" s="5">
        <v>9874.68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45">
      <c r="A78" s="6" t="s">
        <v>203</v>
      </c>
      <c r="B78" s="6" t="s">
        <v>244</v>
      </c>
      <c r="C78" s="6" t="s">
        <v>245</v>
      </c>
      <c r="D78" s="1" t="s">
        <v>55</v>
      </c>
      <c r="E78" s="1" t="s">
        <v>246</v>
      </c>
      <c r="F78" s="1" t="s">
        <v>247</v>
      </c>
      <c r="G78" s="1" t="s">
        <v>203</v>
      </c>
      <c r="H78" s="3">
        <v>4.9752999999999998</v>
      </c>
      <c r="I78" s="4">
        <v>19</v>
      </c>
      <c r="J78" s="5">
        <v>769.68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646.79</v>
      </c>
      <c r="U78" s="5">
        <v>122.89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45">
      <c r="A79" s="6" t="s">
        <v>203</v>
      </c>
      <c r="B79" s="6" t="s">
        <v>244</v>
      </c>
      <c r="C79" s="6" t="s">
        <v>245</v>
      </c>
      <c r="D79" s="1" t="s">
        <v>46</v>
      </c>
      <c r="E79" s="1" t="s">
        <v>246</v>
      </c>
      <c r="F79" s="1" t="s">
        <v>247</v>
      </c>
      <c r="G79" s="1" t="s">
        <v>203</v>
      </c>
      <c r="H79" s="3">
        <v>4.9752999999999998</v>
      </c>
      <c r="I79" s="4">
        <v>19</v>
      </c>
      <c r="J79" s="5">
        <v>9472.9699999999993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7960.48</v>
      </c>
      <c r="Q79" s="5">
        <v>1512.49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45">
      <c r="A80" s="6" t="s">
        <v>203</v>
      </c>
      <c r="B80" s="1" t="s">
        <v>248</v>
      </c>
      <c r="C80" s="1" t="s">
        <v>249</v>
      </c>
      <c r="D80" s="1" t="s">
        <v>233</v>
      </c>
      <c r="E80" s="1" t="s">
        <v>234</v>
      </c>
      <c r="F80" s="1" t="s">
        <v>235</v>
      </c>
      <c r="G80" s="1" t="s">
        <v>203</v>
      </c>
      <c r="H80" s="3">
        <v>4.9703999999999997</v>
      </c>
      <c r="I80" s="4">
        <v>0</v>
      </c>
      <c r="J80" s="5">
        <v>75895.03</v>
      </c>
      <c r="K80" s="5">
        <v>0</v>
      </c>
      <c r="L80" s="5">
        <v>0</v>
      </c>
      <c r="M80" s="5">
        <v>0</v>
      </c>
      <c r="N80" s="5">
        <v>0</v>
      </c>
      <c r="O80" s="5">
        <v>75895.03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45">
      <c r="A81" s="6" t="s">
        <v>203</v>
      </c>
      <c r="B81" s="1" t="s">
        <v>250</v>
      </c>
      <c r="C81" s="1" t="s">
        <v>251</v>
      </c>
      <c r="D81" s="1" t="s">
        <v>233</v>
      </c>
      <c r="E81" s="1" t="s">
        <v>234</v>
      </c>
      <c r="F81" s="1" t="s">
        <v>235</v>
      </c>
      <c r="G81" s="1" t="s">
        <v>203</v>
      </c>
      <c r="H81" s="3">
        <v>4.9703999999999997</v>
      </c>
      <c r="I81" s="4">
        <v>0</v>
      </c>
      <c r="J81" s="5">
        <v>19533.669999999998</v>
      </c>
      <c r="K81" s="5">
        <v>0</v>
      </c>
      <c r="L81" s="5">
        <v>0</v>
      </c>
      <c r="M81" s="5">
        <v>0</v>
      </c>
      <c r="N81" s="5">
        <v>0</v>
      </c>
      <c r="O81" s="5">
        <v>19533.669999999998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45">
      <c r="A82" s="6" t="s">
        <v>203</v>
      </c>
      <c r="B82" s="1" t="s">
        <v>252</v>
      </c>
      <c r="C82" s="1" t="s">
        <v>253</v>
      </c>
      <c r="D82" s="1" t="s">
        <v>31</v>
      </c>
      <c r="E82" s="1" t="s">
        <v>66</v>
      </c>
      <c r="F82" s="1" t="s">
        <v>67</v>
      </c>
      <c r="G82" s="1" t="s">
        <v>203</v>
      </c>
      <c r="H82" s="3">
        <v>0</v>
      </c>
      <c r="I82" s="4">
        <v>19</v>
      </c>
      <c r="J82" s="5">
        <v>12437.27</v>
      </c>
      <c r="K82" s="5">
        <v>10451.49</v>
      </c>
      <c r="L82" s="5">
        <v>1985.78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45">
      <c r="A83" s="6" t="s">
        <v>203</v>
      </c>
      <c r="B83" s="1" t="s">
        <v>254</v>
      </c>
      <c r="C83" s="1" t="s">
        <v>255</v>
      </c>
      <c r="D83" s="1" t="s">
        <v>31</v>
      </c>
      <c r="E83" s="1" t="s">
        <v>80</v>
      </c>
      <c r="F83" s="1" t="s">
        <v>81</v>
      </c>
      <c r="G83" s="1" t="s">
        <v>203</v>
      </c>
      <c r="H83" s="3">
        <v>0</v>
      </c>
      <c r="I83" s="4">
        <v>19</v>
      </c>
      <c r="J83" s="5">
        <v>516.26</v>
      </c>
      <c r="K83" s="5">
        <v>433.83</v>
      </c>
      <c r="L83" s="5">
        <v>82.43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45">
      <c r="A84" s="6" t="s">
        <v>203</v>
      </c>
      <c r="B84" s="1" t="s">
        <v>256</v>
      </c>
      <c r="C84" s="1" t="s">
        <v>257</v>
      </c>
      <c r="D84" s="1" t="s">
        <v>31</v>
      </c>
      <c r="E84" s="1" t="s">
        <v>84</v>
      </c>
      <c r="F84" s="1" t="s">
        <v>85</v>
      </c>
      <c r="G84" s="1" t="s">
        <v>203</v>
      </c>
      <c r="H84" s="3">
        <v>0</v>
      </c>
      <c r="I84" s="4">
        <v>19</v>
      </c>
      <c r="J84" s="5">
        <v>13617.4</v>
      </c>
      <c r="K84" s="5">
        <v>11443.19</v>
      </c>
      <c r="L84" s="5">
        <v>2174.21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45">
      <c r="A85" s="6" t="s">
        <v>203</v>
      </c>
      <c r="B85" s="1" t="s">
        <v>258</v>
      </c>
      <c r="C85" s="1" t="s">
        <v>259</v>
      </c>
      <c r="D85" s="1" t="s">
        <v>260</v>
      </c>
      <c r="E85" s="1" t="s">
        <v>261</v>
      </c>
      <c r="F85" s="1" t="s">
        <v>262</v>
      </c>
      <c r="G85" s="1" t="s">
        <v>203</v>
      </c>
      <c r="H85" s="3">
        <v>0</v>
      </c>
      <c r="I85" s="4">
        <v>0</v>
      </c>
      <c r="J85" s="5">
        <v>2800</v>
      </c>
      <c r="K85" s="5">
        <v>0</v>
      </c>
      <c r="L85" s="5">
        <v>0</v>
      </c>
      <c r="M85" s="5">
        <v>0</v>
      </c>
      <c r="N85" s="5">
        <v>0</v>
      </c>
      <c r="O85" s="5">
        <v>2800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45">
      <c r="A86" s="6" t="s">
        <v>203</v>
      </c>
      <c r="B86" s="1" t="s">
        <v>263</v>
      </c>
      <c r="C86" s="1" t="s">
        <v>264</v>
      </c>
      <c r="D86" s="1" t="s">
        <v>46</v>
      </c>
      <c r="E86" s="1" t="s">
        <v>152</v>
      </c>
      <c r="F86" s="1" t="s">
        <v>153</v>
      </c>
      <c r="G86" s="1" t="s">
        <v>203</v>
      </c>
      <c r="H86" s="3">
        <v>4.9752999999999998</v>
      </c>
      <c r="I86" s="4">
        <v>19</v>
      </c>
      <c r="J86" s="5">
        <v>888091.05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746295</v>
      </c>
      <c r="Q86" s="5">
        <v>141796.04999999999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45">
      <c r="A87" s="6" t="s">
        <v>203</v>
      </c>
      <c r="B87" s="1" t="s">
        <v>265</v>
      </c>
      <c r="C87" s="1" t="s">
        <v>266</v>
      </c>
      <c r="D87" s="1" t="s">
        <v>31</v>
      </c>
      <c r="E87" s="1" t="s">
        <v>267</v>
      </c>
      <c r="F87" s="1" t="s">
        <v>268</v>
      </c>
      <c r="G87" s="1" t="s">
        <v>203</v>
      </c>
      <c r="H87" s="3">
        <v>0</v>
      </c>
      <c r="I87" s="4">
        <v>19</v>
      </c>
      <c r="J87" s="5">
        <v>13027.01</v>
      </c>
      <c r="K87" s="5">
        <v>10947.07</v>
      </c>
      <c r="L87" s="5">
        <v>2079.94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45">
      <c r="A88" s="6" t="s">
        <v>203</v>
      </c>
      <c r="B88" s="1" t="s">
        <v>269</v>
      </c>
      <c r="C88" s="1" t="s">
        <v>270</v>
      </c>
      <c r="D88" s="1" t="s">
        <v>271</v>
      </c>
      <c r="E88" s="1" t="s">
        <v>234</v>
      </c>
      <c r="F88" s="1" t="s">
        <v>272</v>
      </c>
      <c r="G88" s="1" t="s">
        <v>203</v>
      </c>
      <c r="H88" s="3">
        <v>0</v>
      </c>
      <c r="I88" s="4">
        <v>19</v>
      </c>
      <c r="J88" s="5">
        <v>4897.6899999999996</v>
      </c>
      <c r="K88" s="5">
        <v>4115.6899999999996</v>
      </c>
      <c r="L88" s="5">
        <v>782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45">
      <c r="A89" s="6" t="s">
        <v>273</v>
      </c>
      <c r="B89" s="1" t="s">
        <v>274</v>
      </c>
      <c r="C89" s="1" t="s">
        <v>275</v>
      </c>
      <c r="D89" s="1" t="s">
        <v>31</v>
      </c>
      <c r="E89" s="1" t="s">
        <v>32</v>
      </c>
      <c r="F89" s="1" t="s">
        <v>33</v>
      </c>
      <c r="G89" s="1" t="s">
        <v>273</v>
      </c>
      <c r="H89" s="3">
        <v>1</v>
      </c>
      <c r="I89" s="4">
        <v>19</v>
      </c>
      <c r="J89" s="5">
        <v>18982.88</v>
      </c>
      <c r="K89" s="5">
        <v>15952</v>
      </c>
      <c r="L89" s="5">
        <v>3030.88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45">
      <c r="A90" s="6" t="s">
        <v>273</v>
      </c>
      <c r="B90" s="1" t="s">
        <v>276</v>
      </c>
      <c r="C90" s="1" t="s">
        <v>277</v>
      </c>
      <c r="D90" s="1" t="s">
        <v>31</v>
      </c>
      <c r="E90" s="1" t="s">
        <v>278</v>
      </c>
      <c r="F90" s="1" t="s">
        <v>279</v>
      </c>
      <c r="G90" s="1" t="s">
        <v>273</v>
      </c>
      <c r="H90" s="3">
        <v>1</v>
      </c>
      <c r="I90" s="4">
        <v>19</v>
      </c>
      <c r="J90" s="5">
        <v>207</v>
      </c>
      <c r="K90" s="5">
        <v>173.95</v>
      </c>
      <c r="L90" s="5">
        <v>33.049999999999997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45">
      <c r="A91" s="6" t="s">
        <v>273</v>
      </c>
      <c r="B91" s="1" t="s">
        <v>280</v>
      </c>
      <c r="C91" s="1" t="s">
        <v>281</v>
      </c>
      <c r="D91" s="1" t="s">
        <v>31</v>
      </c>
      <c r="E91" s="1" t="s">
        <v>278</v>
      </c>
      <c r="F91" s="1" t="s">
        <v>279</v>
      </c>
      <c r="G91" s="1" t="s">
        <v>273</v>
      </c>
      <c r="H91" s="3">
        <v>1</v>
      </c>
      <c r="I91" s="4">
        <v>19</v>
      </c>
      <c r="J91" s="5">
        <v>1011.38</v>
      </c>
      <c r="K91" s="5">
        <v>849.9</v>
      </c>
      <c r="L91" s="5">
        <v>161.47999999999999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45">
      <c r="A92" s="6" t="s">
        <v>273</v>
      </c>
      <c r="B92" s="1" t="s">
        <v>282</v>
      </c>
      <c r="C92" s="1" t="s">
        <v>283</v>
      </c>
      <c r="D92" s="1" t="s">
        <v>31</v>
      </c>
      <c r="E92" s="1" t="s">
        <v>148</v>
      </c>
      <c r="F92" s="1" t="s">
        <v>149</v>
      </c>
      <c r="G92" s="1" t="s">
        <v>273</v>
      </c>
      <c r="H92" s="3">
        <v>1</v>
      </c>
      <c r="I92" s="4">
        <v>19</v>
      </c>
      <c r="J92" s="5">
        <v>143139.99</v>
      </c>
      <c r="K92" s="5">
        <v>120285.71</v>
      </c>
      <c r="L92" s="5">
        <v>22854.28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45">
      <c r="A93" s="6" t="s">
        <v>273</v>
      </c>
      <c r="B93" s="1" t="s">
        <v>284</v>
      </c>
      <c r="C93" s="1" t="s">
        <v>285</v>
      </c>
      <c r="D93" s="1" t="s">
        <v>46</v>
      </c>
      <c r="E93" s="1" t="s">
        <v>156</v>
      </c>
      <c r="F93" s="1" t="s">
        <v>157</v>
      </c>
      <c r="G93" s="1" t="s">
        <v>273</v>
      </c>
      <c r="H93" s="3">
        <v>4.9768999999999997</v>
      </c>
      <c r="I93" s="4">
        <v>19</v>
      </c>
      <c r="J93" s="5">
        <v>124.37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104.51</v>
      </c>
      <c r="Q93" s="5">
        <v>19.86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45">
      <c r="A94" s="6" t="s">
        <v>273</v>
      </c>
      <c r="B94" s="1" t="s">
        <v>286</v>
      </c>
      <c r="C94" s="1" t="s">
        <v>287</v>
      </c>
      <c r="D94" s="1" t="s">
        <v>46</v>
      </c>
      <c r="E94" s="1" t="s">
        <v>152</v>
      </c>
      <c r="F94" s="1" t="s">
        <v>153</v>
      </c>
      <c r="G94" s="1" t="s">
        <v>273</v>
      </c>
      <c r="H94" s="3">
        <v>4.9768999999999997</v>
      </c>
      <c r="I94" s="4">
        <v>19</v>
      </c>
      <c r="J94" s="5">
        <v>12178.57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10234.1</v>
      </c>
      <c r="Q94" s="5">
        <v>1944.47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45">
      <c r="A95" s="6" t="s">
        <v>273</v>
      </c>
      <c r="B95" s="1" t="s">
        <v>288</v>
      </c>
      <c r="C95" s="1" t="s">
        <v>289</v>
      </c>
      <c r="D95" s="1" t="s">
        <v>46</v>
      </c>
      <c r="E95" s="1" t="s">
        <v>290</v>
      </c>
      <c r="F95" s="1" t="s">
        <v>291</v>
      </c>
      <c r="G95" s="1" t="s">
        <v>273</v>
      </c>
      <c r="H95" s="3">
        <v>4.9768999999999997</v>
      </c>
      <c r="I95" s="4">
        <v>19</v>
      </c>
      <c r="J95" s="5">
        <v>16883.59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14187.9</v>
      </c>
      <c r="Q95" s="5">
        <v>2695.69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45">
      <c r="A96" s="6" t="s">
        <v>273</v>
      </c>
      <c r="B96" s="6" t="s">
        <v>292</v>
      </c>
      <c r="C96" s="6" t="s">
        <v>293</v>
      </c>
      <c r="D96" s="1" t="s">
        <v>55</v>
      </c>
      <c r="E96" s="1" t="s">
        <v>294</v>
      </c>
      <c r="F96" s="1" t="s">
        <v>295</v>
      </c>
      <c r="G96" s="1" t="s">
        <v>273</v>
      </c>
      <c r="H96" s="3">
        <v>4.9768999999999997</v>
      </c>
      <c r="I96" s="4">
        <v>19</v>
      </c>
      <c r="J96" s="5">
        <v>94.76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79.63</v>
      </c>
      <c r="U96" s="5">
        <v>15.13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45">
      <c r="A97" s="6" t="s">
        <v>273</v>
      </c>
      <c r="B97" s="6" t="s">
        <v>292</v>
      </c>
      <c r="C97" s="6" t="s">
        <v>293</v>
      </c>
      <c r="D97" s="1" t="s">
        <v>46</v>
      </c>
      <c r="E97" s="1" t="s">
        <v>294</v>
      </c>
      <c r="F97" s="1" t="s">
        <v>295</v>
      </c>
      <c r="G97" s="1" t="s">
        <v>273</v>
      </c>
      <c r="H97" s="3">
        <v>4.9768999999999997</v>
      </c>
      <c r="I97" s="4">
        <v>19</v>
      </c>
      <c r="J97" s="5">
        <v>21162.95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17783.98</v>
      </c>
      <c r="Q97" s="5">
        <v>3378.97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45">
      <c r="A98" s="6" t="s">
        <v>273</v>
      </c>
      <c r="B98" s="6" t="s">
        <v>296</v>
      </c>
      <c r="C98" s="6" t="s">
        <v>297</v>
      </c>
      <c r="D98" s="1" t="s">
        <v>55</v>
      </c>
      <c r="E98" s="1" t="s">
        <v>298</v>
      </c>
      <c r="F98" s="1" t="s">
        <v>299</v>
      </c>
      <c r="G98" s="1" t="s">
        <v>273</v>
      </c>
      <c r="H98" s="3">
        <v>4.9768999999999997</v>
      </c>
      <c r="I98" s="4">
        <v>19</v>
      </c>
      <c r="J98" s="5">
        <v>420.5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353.36</v>
      </c>
      <c r="U98" s="5">
        <v>67.14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45">
      <c r="A99" s="6" t="s">
        <v>273</v>
      </c>
      <c r="B99" s="6" t="s">
        <v>296</v>
      </c>
      <c r="C99" s="6" t="s">
        <v>297</v>
      </c>
      <c r="D99" s="1" t="s">
        <v>46</v>
      </c>
      <c r="E99" s="1" t="s">
        <v>298</v>
      </c>
      <c r="F99" s="1" t="s">
        <v>299</v>
      </c>
      <c r="G99" s="1" t="s">
        <v>273</v>
      </c>
      <c r="H99" s="3">
        <v>4.9768999999999997</v>
      </c>
      <c r="I99" s="4">
        <v>19</v>
      </c>
      <c r="J99" s="5">
        <v>3095.09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2600.9299999999998</v>
      </c>
      <c r="Q99" s="5">
        <v>494.16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45">
      <c r="A100" s="6" t="s">
        <v>273</v>
      </c>
      <c r="B100" s="1" t="s">
        <v>300</v>
      </c>
      <c r="C100" s="1" t="s">
        <v>301</v>
      </c>
      <c r="D100" s="1" t="s">
        <v>31</v>
      </c>
      <c r="E100" s="1" t="s">
        <v>302</v>
      </c>
      <c r="F100" s="1" t="s">
        <v>303</v>
      </c>
      <c r="G100" s="1" t="s">
        <v>273</v>
      </c>
      <c r="H100" s="3">
        <v>0</v>
      </c>
      <c r="I100" s="4">
        <v>19</v>
      </c>
      <c r="J100" s="5">
        <v>6876.31</v>
      </c>
      <c r="K100" s="5">
        <v>5778.41</v>
      </c>
      <c r="L100" s="5">
        <v>1097.9000000000001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45">
      <c r="A101" s="6" t="s">
        <v>273</v>
      </c>
      <c r="B101" s="1" t="s">
        <v>304</v>
      </c>
      <c r="C101" s="1" t="s">
        <v>305</v>
      </c>
      <c r="D101" s="1" t="s">
        <v>31</v>
      </c>
      <c r="E101" s="1" t="s">
        <v>84</v>
      </c>
      <c r="F101" s="1" t="s">
        <v>85</v>
      </c>
      <c r="G101" s="1" t="s">
        <v>273</v>
      </c>
      <c r="H101" s="3">
        <v>0</v>
      </c>
      <c r="I101" s="4">
        <v>19</v>
      </c>
      <c r="J101" s="5">
        <v>592.25</v>
      </c>
      <c r="K101" s="5">
        <v>497.69</v>
      </c>
      <c r="L101" s="5">
        <v>94.56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45">
      <c r="A102" s="6" t="s">
        <v>273</v>
      </c>
      <c r="B102" s="1" t="s">
        <v>306</v>
      </c>
      <c r="C102" s="1" t="s">
        <v>307</v>
      </c>
      <c r="D102" s="1" t="s">
        <v>31</v>
      </c>
      <c r="E102" s="1" t="s">
        <v>94</v>
      </c>
      <c r="F102" s="1" t="s">
        <v>95</v>
      </c>
      <c r="G102" s="1" t="s">
        <v>273</v>
      </c>
      <c r="H102" s="3">
        <v>0</v>
      </c>
      <c r="I102" s="4">
        <v>19</v>
      </c>
      <c r="J102" s="5">
        <v>1.19</v>
      </c>
      <c r="K102" s="5">
        <v>1</v>
      </c>
      <c r="L102" s="5">
        <v>0.19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45">
      <c r="A103" s="6" t="s">
        <v>273</v>
      </c>
      <c r="B103" s="1" t="s">
        <v>308</v>
      </c>
      <c r="C103" s="1" t="s">
        <v>309</v>
      </c>
      <c r="D103" s="1" t="s">
        <v>31</v>
      </c>
      <c r="E103" s="1" t="s">
        <v>84</v>
      </c>
      <c r="F103" s="1" t="s">
        <v>85</v>
      </c>
      <c r="G103" s="1" t="s">
        <v>273</v>
      </c>
      <c r="H103" s="3">
        <v>0</v>
      </c>
      <c r="I103" s="4">
        <v>19</v>
      </c>
      <c r="J103" s="5">
        <v>7140</v>
      </c>
      <c r="K103" s="5">
        <v>6000</v>
      </c>
      <c r="L103" s="5">
        <v>1140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45">
      <c r="A104" s="6" t="s">
        <v>273</v>
      </c>
      <c r="B104" s="1" t="s">
        <v>310</v>
      </c>
      <c r="C104" s="1" t="s">
        <v>311</v>
      </c>
      <c r="D104" s="1" t="s">
        <v>31</v>
      </c>
      <c r="E104" s="1" t="s">
        <v>84</v>
      </c>
      <c r="F104" s="1" t="s">
        <v>85</v>
      </c>
      <c r="G104" s="1" t="s">
        <v>273</v>
      </c>
      <c r="H104" s="3">
        <v>0</v>
      </c>
      <c r="I104" s="4">
        <v>19</v>
      </c>
      <c r="J104" s="5">
        <v>8883.77</v>
      </c>
      <c r="K104" s="5">
        <v>7465.35</v>
      </c>
      <c r="L104" s="5">
        <v>1418.42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45">
      <c r="A105" s="6" t="s">
        <v>273</v>
      </c>
      <c r="B105" s="1" t="s">
        <v>312</v>
      </c>
      <c r="C105" s="1" t="s">
        <v>313</v>
      </c>
      <c r="D105" s="1" t="s">
        <v>31</v>
      </c>
      <c r="E105" s="1" t="s">
        <v>229</v>
      </c>
      <c r="F105" s="1" t="s">
        <v>230</v>
      </c>
      <c r="G105" s="1" t="s">
        <v>273</v>
      </c>
      <c r="H105" s="3">
        <v>0</v>
      </c>
      <c r="I105" s="4">
        <v>19</v>
      </c>
      <c r="J105" s="5">
        <v>13455.85</v>
      </c>
      <c r="K105" s="5">
        <v>11307.44</v>
      </c>
      <c r="L105" s="5">
        <v>2148.41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45">
      <c r="A106" s="6" t="s">
        <v>273</v>
      </c>
      <c r="B106" s="1" t="s">
        <v>314</v>
      </c>
      <c r="C106" s="1" t="s">
        <v>315</v>
      </c>
      <c r="D106" s="1" t="s">
        <v>46</v>
      </c>
      <c r="E106" s="1" t="s">
        <v>316</v>
      </c>
      <c r="F106" s="1" t="s">
        <v>317</v>
      </c>
      <c r="G106" s="1" t="s">
        <v>273</v>
      </c>
      <c r="H106" s="3">
        <v>4.9768999999999997</v>
      </c>
      <c r="I106" s="4">
        <v>19</v>
      </c>
      <c r="J106" s="5">
        <v>7675.57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6450.06</v>
      </c>
      <c r="Q106" s="5">
        <v>1225.51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45">
      <c r="A107" s="6" t="s">
        <v>273</v>
      </c>
      <c r="B107" s="1" t="s">
        <v>318</v>
      </c>
      <c r="C107" s="1" t="s">
        <v>319</v>
      </c>
      <c r="D107" s="1" t="s">
        <v>31</v>
      </c>
      <c r="E107" s="1" t="s">
        <v>320</v>
      </c>
      <c r="F107" s="1" t="s">
        <v>321</v>
      </c>
      <c r="G107" s="1" t="s">
        <v>273</v>
      </c>
      <c r="H107" s="3">
        <v>0</v>
      </c>
      <c r="I107" s="4">
        <v>19</v>
      </c>
      <c r="J107" s="5">
        <v>9.5</v>
      </c>
      <c r="K107" s="5">
        <v>7.98</v>
      </c>
      <c r="L107" s="5">
        <v>1.52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45">
      <c r="A108" s="6" t="s">
        <v>273</v>
      </c>
      <c r="B108" s="1" t="s">
        <v>322</v>
      </c>
      <c r="C108" s="1" t="s">
        <v>323</v>
      </c>
      <c r="D108" s="1" t="s">
        <v>31</v>
      </c>
      <c r="E108" s="1" t="s">
        <v>324</v>
      </c>
      <c r="F108" s="1" t="s">
        <v>325</v>
      </c>
      <c r="G108" s="1" t="s">
        <v>273</v>
      </c>
      <c r="H108" s="3">
        <v>0</v>
      </c>
      <c r="I108" s="4">
        <v>19</v>
      </c>
      <c r="J108" s="5">
        <v>1824.75</v>
      </c>
      <c r="K108" s="5">
        <v>1533.4</v>
      </c>
      <c r="L108" s="5">
        <v>291.35000000000002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45">
      <c r="A109" s="6" t="s">
        <v>273</v>
      </c>
      <c r="B109" s="1" t="s">
        <v>326</v>
      </c>
      <c r="C109" s="1" t="s">
        <v>323</v>
      </c>
      <c r="D109" s="1" t="s">
        <v>31</v>
      </c>
      <c r="E109" s="1" t="s">
        <v>324</v>
      </c>
      <c r="F109" s="1" t="s">
        <v>325</v>
      </c>
      <c r="G109" s="1" t="s">
        <v>273</v>
      </c>
      <c r="H109" s="3">
        <v>1</v>
      </c>
      <c r="I109" s="4">
        <v>19</v>
      </c>
      <c r="J109" s="5">
        <v>1824.75</v>
      </c>
      <c r="K109" s="5">
        <v>1533.4</v>
      </c>
      <c r="L109" s="5">
        <v>291.35000000000002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45">
      <c r="A110" s="6" t="s">
        <v>273</v>
      </c>
      <c r="B110" s="1" t="s">
        <v>327</v>
      </c>
      <c r="C110" s="1" t="s">
        <v>323</v>
      </c>
      <c r="D110" s="1" t="s">
        <v>31</v>
      </c>
      <c r="E110" s="1" t="s">
        <v>324</v>
      </c>
      <c r="F110" s="1" t="s">
        <v>325</v>
      </c>
      <c r="G110" s="1" t="s">
        <v>273</v>
      </c>
      <c r="H110" s="3">
        <v>0</v>
      </c>
      <c r="I110" s="4">
        <v>19</v>
      </c>
      <c r="J110" s="5">
        <v>-1824.75</v>
      </c>
      <c r="K110" s="5">
        <v>-1533.4</v>
      </c>
      <c r="L110" s="5">
        <v>-291.35000000000002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45">
      <c r="A111" s="6" t="s">
        <v>328</v>
      </c>
      <c r="B111" s="1" t="s">
        <v>329</v>
      </c>
      <c r="C111" s="1" t="s">
        <v>129</v>
      </c>
      <c r="D111" s="1" t="s">
        <v>46</v>
      </c>
      <c r="E111" s="1" t="s">
        <v>130</v>
      </c>
      <c r="F111" s="1" t="s">
        <v>131</v>
      </c>
      <c r="G111" s="1" t="s">
        <v>328</v>
      </c>
      <c r="H111" s="3">
        <v>4.9767999999999999</v>
      </c>
      <c r="I111" s="4">
        <v>19</v>
      </c>
      <c r="J111" s="5">
        <v>-304.73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-256.06</v>
      </c>
      <c r="Q111" s="5">
        <v>-48.67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45">
      <c r="A112" s="6" t="s">
        <v>328</v>
      </c>
      <c r="B112" s="1" t="s">
        <v>330</v>
      </c>
      <c r="C112" s="1" t="s">
        <v>331</v>
      </c>
      <c r="D112" s="1" t="s">
        <v>46</v>
      </c>
      <c r="E112" s="1" t="s">
        <v>130</v>
      </c>
      <c r="F112" s="1" t="s">
        <v>131</v>
      </c>
      <c r="G112" s="1" t="s">
        <v>328</v>
      </c>
      <c r="H112" s="3">
        <v>4.9767999999999999</v>
      </c>
      <c r="I112" s="4">
        <v>19</v>
      </c>
      <c r="J112" s="5">
        <v>-3898.53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-3276.08</v>
      </c>
      <c r="Q112" s="5">
        <v>-622.45000000000005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45">
      <c r="A113" s="6" t="s">
        <v>328</v>
      </c>
      <c r="B113" s="1" t="s">
        <v>332</v>
      </c>
      <c r="C113" s="1" t="s">
        <v>333</v>
      </c>
      <c r="D113" s="1" t="s">
        <v>46</v>
      </c>
      <c r="E113" s="1" t="s">
        <v>130</v>
      </c>
      <c r="F113" s="1" t="s">
        <v>131</v>
      </c>
      <c r="G113" s="1" t="s">
        <v>328</v>
      </c>
      <c r="H113" s="3">
        <v>4.9767999999999999</v>
      </c>
      <c r="I113" s="4">
        <v>19</v>
      </c>
      <c r="J113" s="5">
        <v>260460.13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218874.04</v>
      </c>
      <c r="Q113" s="5">
        <v>41586.089999999997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45">
      <c r="A114" s="6" t="s">
        <v>328</v>
      </c>
      <c r="B114" s="1" t="s">
        <v>334</v>
      </c>
      <c r="C114" s="1" t="s">
        <v>335</v>
      </c>
      <c r="D114" s="1" t="s">
        <v>46</v>
      </c>
      <c r="E114" s="1" t="s">
        <v>130</v>
      </c>
      <c r="F114" s="1" t="s">
        <v>131</v>
      </c>
      <c r="G114" s="1" t="s">
        <v>328</v>
      </c>
      <c r="H114" s="3">
        <v>4.9767999999999999</v>
      </c>
      <c r="I114" s="4">
        <v>19</v>
      </c>
      <c r="J114" s="5">
        <v>358749.01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301469.77</v>
      </c>
      <c r="Q114" s="5">
        <v>57279.24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45">
      <c r="A115" s="6" t="s">
        <v>328</v>
      </c>
      <c r="B115" s="1" t="s">
        <v>336</v>
      </c>
      <c r="C115" s="1" t="s">
        <v>337</v>
      </c>
      <c r="D115" s="1" t="s">
        <v>46</v>
      </c>
      <c r="E115" s="1" t="s">
        <v>130</v>
      </c>
      <c r="F115" s="1" t="s">
        <v>131</v>
      </c>
      <c r="G115" s="1" t="s">
        <v>328</v>
      </c>
      <c r="H115" s="3">
        <v>4.9767999999999999</v>
      </c>
      <c r="I115" s="4">
        <v>19</v>
      </c>
      <c r="J115" s="5">
        <v>130411.72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109589.68</v>
      </c>
      <c r="Q115" s="5">
        <v>20822.04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45">
      <c r="A116" s="6" t="s">
        <v>328</v>
      </c>
      <c r="B116" s="1" t="s">
        <v>338</v>
      </c>
      <c r="C116" s="1" t="s">
        <v>339</v>
      </c>
      <c r="D116" s="1" t="s">
        <v>46</v>
      </c>
      <c r="E116" s="1" t="s">
        <v>130</v>
      </c>
      <c r="F116" s="1" t="s">
        <v>131</v>
      </c>
      <c r="G116" s="1" t="s">
        <v>328</v>
      </c>
      <c r="H116" s="3">
        <v>4.9767999999999999</v>
      </c>
      <c r="I116" s="4">
        <v>19</v>
      </c>
      <c r="J116" s="5">
        <v>328495.17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276046.37</v>
      </c>
      <c r="Q116" s="5">
        <v>52448.800000000003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45">
      <c r="A117" s="6" t="s">
        <v>328</v>
      </c>
      <c r="B117" s="1" t="s">
        <v>340</v>
      </c>
      <c r="C117" s="1" t="s">
        <v>341</v>
      </c>
      <c r="D117" s="1" t="s">
        <v>46</v>
      </c>
      <c r="E117" s="1" t="s">
        <v>130</v>
      </c>
      <c r="F117" s="1" t="s">
        <v>131</v>
      </c>
      <c r="G117" s="1" t="s">
        <v>328</v>
      </c>
      <c r="H117" s="3">
        <v>4.9767999999999999</v>
      </c>
      <c r="I117" s="4">
        <v>19</v>
      </c>
      <c r="J117" s="5">
        <v>7586.83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6375.48</v>
      </c>
      <c r="Q117" s="5">
        <v>1211.3499999999999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45">
      <c r="A118" s="6" t="s">
        <v>328</v>
      </c>
      <c r="B118" s="1" t="s">
        <v>342</v>
      </c>
      <c r="C118" s="1" t="s">
        <v>343</v>
      </c>
      <c r="D118" s="1" t="s">
        <v>46</v>
      </c>
      <c r="E118" s="1" t="s">
        <v>130</v>
      </c>
      <c r="F118" s="1" t="s">
        <v>131</v>
      </c>
      <c r="G118" s="1" t="s">
        <v>328</v>
      </c>
      <c r="H118" s="3">
        <v>4.9767999999999999</v>
      </c>
      <c r="I118" s="4">
        <v>19</v>
      </c>
      <c r="J118" s="5">
        <v>27824.35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23381.81</v>
      </c>
      <c r="Q118" s="5">
        <v>4442.54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45">
      <c r="A119" s="6" t="s">
        <v>328</v>
      </c>
      <c r="B119" s="1" t="s">
        <v>344</v>
      </c>
      <c r="C119" s="1" t="s">
        <v>345</v>
      </c>
      <c r="D119" s="1" t="s">
        <v>31</v>
      </c>
      <c r="E119" s="1" t="s">
        <v>40</v>
      </c>
      <c r="F119" s="1" t="s">
        <v>41</v>
      </c>
      <c r="G119" s="1" t="s">
        <v>328</v>
      </c>
      <c r="H119" s="3">
        <v>1</v>
      </c>
      <c r="I119" s="4">
        <v>19</v>
      </c>
      <c r="J119" s="5">
        <v>22990.21</v>
      </c>
      <c r="K119" s="5">
        <v>19319.5</v>
      </c>
      <c r="L119" s="5">
        <v>3670.71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45">
      <c r="A120" s="6" t="s">
        <v>328</v>
      </c>
      <c r="B120" s="1" t="s">
        <v>346</v>
      </c>
      <c r="C120" s="1" t="s">
        <v>347</v>
      </c>
      <c r="D120" s="1" t="s">
        <v>31</v>
      </c>
      <c r="E120" s="1" t="s">
        <v>40</v>
      </c>
      <c r="F120" s="1" t="s">
        <v>41</v>
      </c>
      <c r="G120" s="1" t="s">
        <v>328</v>
      </c>
      <c r="H120" s="3">
        <v>1</v>
      </c>
      <c r="I120" s="4">
        <v>19</v>
      </c>
      <c r="J120" s="5">
        <v>194812.31</v>
      </c>
      <c r="K120" s="5">
        <v>163707.82</v>
      </c>
      <c r="L120" s="5">
        <v>31104.49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45">
      <c r="A121" s="6" t="s">
        <v>328</v>
      </c>
      <c r="B121" s="1" t="s">
        <v>348</v>
      </c>
      <c r="C121" s="1" t="s">
        <v>349</v>
      </c>
      <c r="D121" s="1" t="s">
        <v>46</v>
      </c>
      <c r="E121" s="1" t="s">
        <v>130</v>
      </c>
      <c r="F121" s="1" t="s">
        <v>131</v>
      </c>
      <c r="G121" s="1" t="s">
        <v>328</v>
      </c>
      <c r="H121" s="3">
        <v>4.9767999999999999</v>
      </c>
      <c r="I121" s="4">
        <v>19</v>
      </c>
      <c r="J121" s="5">
        <v>4159.1099999999997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3495.06</v>
      </c>
      <c r="Q121" s="5">
        <v>664.05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45">
      <c r="A122" s="6" t="s">
        <v>328</v>
      </c>
      <c r="B122" s="1" t="s">
        <v>350</v>
      </c>
      <c r="C122" s="1" t="s">
        <v>351</v>
      </c>
      <c r="D122" s="1" t="s">
        <v>233</v>
      </c>
      <c r="E122" s="1" t="s">
        <v>234</v>
      </c>
      <c r="F122" s="1" t="s">
        <v>235</v>
      </c>
      <c r="G122" s="1" t="s">
        <v>328</v>
      </c>
      <c r="H122" s="3">
        <v>4.9703999999999997</v>
      </c>
      <c r="I122" s="4">
        <v>0</v>
      </c>
      <c r="J122" s="5">
        <v>36707.4</v>
      </c>
      <c r="K122" s="5">
        <v>0</v>
      </c>
      <c r="L122" s="5">
        <v>0</v>
      </c>
      <c r="M122" s="5">
        <v>0</v>
      </c>
      <c r="N122" s="5">
        <v>0</v>
      </c>
      <c r="O122" s="5">
        <v>36707.4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45">
      <c r="A123" s="6" t="s">
        <v>328</v>
      </c>
      <c r="B123" s="1" t="s">
        <v>352</v>
      </c>
      <c r="C123" s="1" t="s">
        <v>353</v>
      </c>
      <c r="D123" s="1" t="s">
        <v>46</v>
      </c>
      <c r="E123" s="1" t="s">
        <v>152</v>
      </c>
      <c r="F123" s="1" t="s">
        <v>153</v>
      </c>
      <c r="G123" s="1" t="s">
        <v>328</v>
      </c>
      <c r="H123" s="3">
        <v>4.9767999999999999</v>
      </c>
      <c r="I123" s="4">
        <v>19</v>
      </c>
      <c r="J123" s="5">
        <v>6089.17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5116.95</v>
      </c>
      <c r="Q123" s="5">
        <v>972.22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45">
      <c r="A124" s="6" t="s">
        <v>328</v>
      </c>
      <c r="B124" s="1" t="s">
        <v>354</v>
      </c>
      <c r="C124" s="1" t="s">
        <v>355</v>
      </c>
      <c r="D124" s="1" t="s">
        <v>46</v>
      </c>
      <c r="E124" s="1" t="s">
        <v>62</v>
      </c>
      <c r="F124" s="1" t="s">
        <v>63</v>
      </c>
      <c r="G124" s="1" t="s">
        <v>328</v>
      </c>
      <c r="H124" s="3">
        <v>4.9767999999999999</v>
      </c>
      <c r="I124" s="4">
        <v>19</v>
      </c>
      <c r="J124" s="5">
        <v>10322.73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8674.56</v>
      </c>
      <c r="Q124" s="5">
        <v>1648.17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45">
      <c r="A125" s="6" t="s">
        <v>328</v>
      </c>
      <c r="B125" s="1" t="s">
        <v>356</v>
      </c>
      <c r="C125" s="1" t="s">
        <v>357</v>
      </c>
      <c r="D125" s="1" t="s">
        <v>31</v>
      </c>
      <c r="E125" s="1" t="s">
        <v>358</v>
      </c>
      <c r="F125" s="1" t="s">
        <v>359</v>
      </c>
      <c r="G125" s="1" t="s">
        <v>328</v>
      </c>
      <c r="H125" s="3">
        <v>0</v>
      </c>
      <c r="I125" s="4">
        <v>19</v>
      </c>
      <c r="J125" s="5">
        <v>25306.18</v>
      </c>
      <c r="K125" s="5">
        <v>21265.7</v>
      </c>
      <c r="L125" s="5">
        <v>4040.48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45">
      <c r="A126" s="6" t="s">
        <v>328</v>
      </c>
      <c r="B126" s="1" t="s">
        <v>360</v>
      </c>
      <c r="C126" s="1" t="s">
        <v>361</v>
      </c>
      <c r="D126" s="1" t="s">
        <v>31</v>
      </c>
      <c r="E126" s="1" t="s">
        <v>192</v>
      </c>
      <c r="F126" s="1" t="s">
        <v>193</v>
      </c>
      <c r="G126" s="1" t="s">
        <v>328</v>
      </c>
      <c r="H126" s="3">
        <v>0</v>
      </c>
      <c r="I126" s="4">
        <v>19</v>
      </c>
      <c r="J126" s="5">
        <v>12436.52</v>
      </c>
      <c r="K126" s="5">
        <v>10450.86</v>
      </c>
      <c r="L126" s="5">
        <v>1985.66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45">
      <c r="A127" s="6" t="s">
        <v>328</v>
      </c>
      <c r="B127" s="6" t="s">
        <v>362</v>
      </c>
      <c r="C127" s="6" t="s">
        <v>363</v>
      </c>
      <c r="D127" s="1" t="s">
        <v>31</v>
      </c>
      <c r="E127" s="1" t="s">
        <v>80</v>
      </c>
      <c r="F127" s="1" t="s">
        <v>81</v>
      </c>
      <c r="G127" s="1" t="s">
        <v>328</v>
      </c>
      <c r="H127" s="3">
        <v>0</v>
      </c>
      <c r="I127" s="4">
        <v>19</v>
      </c>
      <c r="J127" s="5">
        <v>5291.06</v>
      </c>
      <c r="K127" s="5">
        <v>4446.2700000000004</v>
      </c>
      <c r="L127" s="5">
        <v>844.79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45">
      <c r="A128" s="6" t="s">
        <v>328</v>
      </c>
      <c r="B128" s="6" t="s">
        <v>362</v>
      </c>
      <c r="C128" s="6" t="s">
        <v>363</v>
      </c>
      <c r="D128" s="1" t="s">
        <v>260</v>
      </c>
      <c r="E128" s="1" t="s">
        <v>80</v>
      </c>
      <c r="F128" s="1" t="s">
        <v>81</v>
      </c>
      <c r="G128" s="1" t="s">
        <v>328</v>
      </c>
      <c r="H128" s="3">
        <v>0</v>
      </c>
      <c r="I128" s="4">
        <v>0</v>
      </c>
      <c r="J128" s="5">
        <v>566.19000000000005</v>
      </c>
      <c r="K128" s="5">
        <v>0</v>
      </c>
      <c r="L128" s="5">
        <v>0</v>
      </c>
      <c r="M128" s="5">
        <v>0</v>
      </c>
      <c r="N128" s="5">
        <v>0</v>
      </c>
      <c r="O128" s="5">
        <v>566.19000000000005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45">
      <c r="A129" s="6" t="s">
        <v>328</v>
      </c>
      <c r="B129" s="1" t="s">
        <v>364</v>
      </c>
      <c r="C129" s="1" t="s">
        <v>365</v>
      </c>
      <c r="D129" s="1" t="s">
        <v>31</v>
      </c>
      <c r="E129" s="1" t="s">
        <v>366</v>
      </c>
      <c r="F129" s="1" t="s">
        <v>367</v>
      </c>
      <c r="G129" s="1" t="s">
        <v>328</v>
      </c>
      <c r="H129" s="3">
        <v>1</v>
      </c>
      <c r="I129" s="4">
        <v>19</v>
      </c>
      <c r="J129" s="5">
        <v>14790.75</v>
      </c>
      <c r="K129" s="5">
        <v>12429.2</v>
      </c>
      <c r="L129" s="5">
        <v>2361.5500000000002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45">
      <c r="A130" s="6" t="s">
        <v>328</v>
      </c>
      <c r="B130" s="6" t="s">
        <v>368</v>
      </c>
      <c r="C130" s="6" t="s">
        <v>369</v>
      </c>
      <c r="D130" s="1" t="s">
        <v>55</v>
      </c>
      <c r="E130" s="1" t="s">
        <v>178</v>
      </c>
      <c r="F130" s="1" t="s">
        <v>179</v>
      </c>
      <c r="G130" s="1" t="s">
        <v>328</v>
      </c>
      <c r="H130" s="3">
        <v>4.9767999999999999</v>
      </c>
      <c r="I130" s="4">
        <v>19</v>
      </c>
      <c r="J130" s="5">
        <v>208.77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175.43</v>
      </c>
      <c r="U130" s="5">
        <v>33.340000000000003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45">
      <c r="A131" s="6" t="s">
        <v>328</v>
      </c>
      <c r="B131" s="6" t="s">
        <v>368</v>
      </c>
      <c r="C131" s="6" t="s">
        <v>369</v>
      </c>
      <c r="D131" s="1" t="s">
        <v>46</v>
      </c>
      <c r="E131" s="1" t="s">
        <v>178</v>
      </c>
      <c r="F131" s="1" t="s">
        <v>179</v>
      </c>
      <c r="G131" s="1" t="s">
        <v>328</v>
      </c>
      <c r="H131" s="3">
        <v>4.9767999999999999</v>
      </c>
      <c r="I131" s="4">
        <v>19</v>
      </c>
      <c r="J131" s="5">
        <v>13254.32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11138.08</v>
      </c>
      <c r="Q131" s="5">
        <v>2116.2399999999998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45">
      <c r="A132" s="6" t="s">
        <v>328</v>
      </c>
      <c r="B132" s="1" t="s">
        <v>370</v>
      </c>
      <c r="C132" s="1" t="s">
        <v>371</v>
      </c>
      <c r="D132" s="1" t="s">
        <v>98</v>
      </c>
      <c r="E132" s="1" t="s">
        <v>99</v>
      </c>
      <c r="F132" s="1" t="s">
        <v>100</v>
      </c>
      <c r="G132" s="1" t="s">
        <v>328</v>
      </c>
      <c r="H132" s="3">
        <v>4.9767999999999999</v>
      </c>
      <c r="I132" s="4">
        <v>0</v>
      </c>
      <c r="J132" s="5">
        <v>8.11</v>
      </c>
      <c r="K132" s="5">
        <v>0</v>
      </c>
      <c r="L132" s="5">
        <v>0</v>
      </c>
      <c r="M132" s="5">
        <v>0</v>
      </c>
      <c r="N132" s="5">
        <v>0</v>
      </c>
      <c r="O132" s="5">
        <v>8.11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45">
      <c r="A133" s="6" t="s">
        <v>328</v>
      </c>
      <c r="B133" s="1" t="s">
        <v>372</v>
      </c>
      <c r="C133" s="1" t="s">
        <v>373</v>
      </c>
      <c r="D133" s="1" t="s">
        <v>271</v>
      </c>
      <c r="E133" s="1" t="s">
        <v>234</v>
      </c>
      <c r="F133" s="1" t="s">
        <v>272</v>
      </c>
      <c r="G133" s="1" t="s">
        <v>328</v>
      </c>
      <c r="H133" s="3">
        <v>0</v>
      </c>
      <c r="I133" s="4">
        <v>19</v>
      </c>
      <c r="J133" s="5">
        <v>44424.4</v>
      </c>
      <c r="K133" s="5">
        <v>37331.4</v>
      </c>
      <c r="L133" s="5">
        <v>7093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45">
      <c r="A134" s="6" t="s">
        <v>374</v>
      </c>
      <c r="B134" s="1" t="s">
        <v>375</v>
      </c>
      <c r="C134" s="1" t="s">
        <v>331</v>
      </c>
      <c r="D134" s="1" t="s">
        <v>46</v>
      </c>
      <c r="E134" s="1" t="s">
        <v>130</v>
      </c>
      <c r="F134" s="1" t="s">
        <v>131</v>
      </c>
      <c r="G134" s="1" t="s">
        <v>374</v>
      </c>
      <c r="H134" s="3">
        <v>4.9766000000000004</v>
      </c>
      <c r="I134" s="4">
        <v>19</v>
      </c>
      <c r="J134" s="5">
        <v>-2759.18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-2318.65</v>
      </c>
      <c r="Q134" s="5">
        <v>-440.53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45">
      <c r="A135" s="6" t="s">
        <v>374</v>
      </c>
      <c r="B135" s="1" t="s">
        <v>376</v>
      </c>
      <c r="C135" s="1" t="s">
        <v>331</v>
      </c>
      <c r="D135" s="1" t="s">
        <v>46</v>
      </c>
      <c r="E135" s="1" t="s">
        <v>152</v>
      </c>
      <c r="F135" s="1" t="s">
        <v>153</v>
      </c>
      <c r="G135" s="1" t="s">
        <v>374</v>
      </c>
      <c r="H135" s="3">
        <v>4.9766000000000004</v>
      </c>
      <c r="I135" s="4">
        <v>19</v>
      </c>
      <c r="J135" s="5">
        <v>-8582.14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-7211.88</v>
      </c>
      <c r="Q135" s="5">
        <v>-1370.26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45">
      <c r="A136" s="6" t="s">
        <v>374</v>
      </c>
      <c r="B136" s="1" t="s">
        <v>377</v>
      </c>
      <c r="C136" s="1" t="s">
        <v>331</v>
      </c>
      <c r="D136" s="1" t="s">
        <v>46</v>
      </c>
      <c r="E136" s="1" t="s">
        <v>378</v>
      </c>
      <c r="F136" s="1" t="s">
        <v>379</v>
      </c>
      <c r="G136" s="1" t="s">
        <v>374</v>
      </c>
      <c r="H136" s="3">
        <v>4.9766000000000004</v>
      </c>
      <c r="I136" s="4">
        <v>19</v>
      </c>
      <c r="J136" s="5">
        <v>-4104.95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-3449.53</v>
      </c>
      <c r="Q136" s="5">
        <v>-655.42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45">
      <c r="A137" s="6" t="s">
        <v>374</v>
      </c>
      <c r="B137" s="1" t="s">
        <v>380</v>
      </c>
      <c r="C137" s="1" t="s">
        <v>381</v>
      </c>
      <c r="D137" s="1" t="s">
        <v>31</v>
      </c>
      <c r="E137" s="1" t="s">
        <v>32</v>
      </c>
      <c r="F137" s="1" t="s">
        <v>33</v>
      </c>
      <c r="G137" s="1" t="s">
        <v>374</v>
      </c>
      <c r="H137" s="3">
        <v>1</v>
      </c>
      <c r="I137" s="4">
        <v>19</v>
      </c>
      <c r="J137" s="5">
        <v>422.45</v>
      </c>
      <c r="K137" s="5">
        <v>355</v>
      </c>
      <c r="L137" s="5">
        <v>67.45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45">
      <c r="A138" s="6" t="s">
        <v>374</v>
      </c>
      <c r="B138" s="1" t="s">
        <v>382</v>
      </c>
      <c r="C138" s="1" t="s">
        <v>383</v>
      </c>
      <c r="D138" s="1" t="s">
        <v>46</v>
      </c>
      <c r="E138" s="1" t="s">
        <v>156</v>
      </c>
      <c r="F138" s="1" t="s">
        <v>157</v>
      </c>
      <c r="G138" s="1" t="s">
        <v>374</v>
      </c>
      <c r="H138" s="3">
        <v>4.9766000000000004</v>
      </c>
      <c r="I138" s="4">
        <v>19</v>
      </c>
      <c r="J138" s="5">
        <v>3997.46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3359.21</v>
      </c>
      <c r="Q138" s="5">
        <v>638.25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45">
      <c r="A139" s="6" t="s">
        <v>374</v>
      </c>
      <c r="B139" s="1" t="s">
        <v>384</v>
      </c>
      <c r="C139" s="1" t="s">
        <v>385</v>
      </c>
      <c r="D139" s="1" t="s">
        <v>46</v>
      </c>
      <c r="E139" s="1" t="s">
        <v>386</v>
      </c>
      <c r="F139" s="1" t="s">
        <v>387</v>
      </c>
      <c r="G139" s="1" t="s">
        <v>374</v>
      </c>
      <c r="H139" s="3">
        <v>1</v>
      </c>
      <c r="I139" s="4">
        <v>19</v>
      </c>
      <c r="J139" s="5">
        <v>713.29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599.4</v>
      </c>
      <c r="Q139" s="5">
        <v>113.89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45">
      <c r="A140" s="6" t="s">
        <v>374</v>
      </c>
      <c r="B140" s="1" t="s">
        <v>388</v>
      </c>
      <c r="C140" s="1" t="s">
        <v>389</v>
      </c>
      <c r="D140" s="1" t="s">
        <v>31</v>
      </c>
      <c r="E140" s="1" t="s">
        <v>390</v>
      </c>
      <c r="F140" s="1" t="s">
        <v>391</v>
      </c>
      <c r="G140" s="1" t="s">
        <v>374</v>
      </c>
      <c r="H140" s="3">
        <v>1</v>
      </c>
      <c r="I140" s="4">
        <v>19</v>
      </c>
      <c r="J140" s="5">
        <v>5755.62</v>
      </c>
      <c r="K140" s="5">
        <v>4836.66</v>
      </c>
      <c r="L140" s="5">
        <v>918.96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45">
      <c r="A141" s="6" t="s">
        <v>374</v>
      </c>
      <c r="B141" s="1" t="s">
        <v>392</v>
      </c>
      <c r="C141" s="1" t="s">
        <v>393</v>
      </c>
      <c r="D141" s="1" t="s">
        <v>31</v>
      </c>
      <c r="E141" s="1" t="s">
        <v>390</v>
      </c>
      <c r="F141" s="1" t="s">
        <v>391</v>
      </c>
      <c r="G141" s="1" t="s">
        <v>374</v>
      </c>
      <c r="H141" s="3">
        <v>1</v>
      </c>
      <c r="I141" s="4">
        <v>19</v>
      </c>
      <c r="J141" s="5">
        <v>10020.280000000001</v>
      </c>
      <c r="K141" s="5">
        <v>8420.4</v>
      </c>
      <c r="L141" s="5">
        <v>1599.88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45">
      <c r="A142" s="6" t="s">
        <v>374</v>
      </c>
      <c r="B142" s="1" t="s">
        <v>394</v>
      </c>
      <c r="C142" s="1" t="s">
        <v>395</v>
      </c>
      <c r="D142" s="1" t="s">
        <v>31</v>
      </c>
      <c r="E142" s="1" t="s">
        <v>32</v>
      </c>
      <c r="F142" s="1" t="s">
        <v>33</v>
      </c>
      <c r="G142" s="1" t="s">
        <v>374</v>
      </c>
      <c r="H142" s="3">
        <v>1</v>
      </c>
      <c r="I142" s="4">
        <v>19</v>
      </c>
      <c r="J142" s="5">
        <v>1638.63</v>
      </c>
      <c r="K142" s="5">
        <v>1377</v>
      </c>
      <c r="L142" s="5">
        <v>261.63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45">
      <c r="A143" s="6" t="s">
        <v>374</v>
      </c>
      <c r="B143" s="1" t="s">
        <v>396</v>
      </c>
      <c r="C143" s="1" t="s">
        <v>397</v>
      </c>
      <c r="D143" s="1" t="s">
        <v>31</v>
      </c>
      <c r="E143" s="1" t="s">
        <v>32</v>
      </c>
      <c r="F143" s="1" t="s">
        <v>33</v>
      </c>
      <c r="G143" s="1" t="s">
        <v>374</v>
      </c>
      <c r="H143" s="3">
        <v>1</v>
      </c>
      <c r="I143" s="4">
        <v>19</v>
      </c>
      <c r="J143" s="5">
        <v>5793.16</v>
      </c>
      <c r="K143" s="5">
        <v>4868.2</v>
      </c>
      <c r="L143" s="5">
        <v>924.96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45">
      <c r="A144" s="6" t="s">
        <v>374</v>
      </c>
      <c r="B144" s="1" t="s">
        <v>398</v>
      </c>
      <c r="C144" s="1" t="s">
        <v>399</v>
      </c>
      <c r="D144" s="1" t="s">
        <v>31</v>
      </c>
      <c r="E144" s="1" t="s">
        <v>32</v>
      </c>
      <c r="F144" s="1" t="s">
        <v>33</v>
      </c>
      <c r="G144" s="1" t="s">
        <v>374</v>
      </c>
      <c r="H144" s="3">
        <v>1</v>
      </c>
      <c r="I144" s="4">
        <v>19</v>
      </c>
      <c r="J144" s="5">
        <v>40029.279999999999</v>
      </c>
      <c r="K144" s="5">
        <v>33638.050000000003</v>
      </c>
      <c r="L144" s="5">
        <v>6391.23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45">
      <c r="A145" s="6" t="s">
        <v>374</v>
      </c>
      <c r="B145" s="1" t="s">
        <v>400</v>
      </c>
      <c r="C145" s="1" t="s">
        <v>401</v>
      </c>
      <c r="D145" s="1" t="s">
        <v>31</v>
      </c>
      <c r="E145" s="1" t="s">
        <v>32</v>
      </c>
      <c r="F145" s="1" t="s">
        <v>33</v>
      </c>
      <c r="G145" s="1" t="s">
        <v>374</v>
      </c>
      <c r="H145" s="3">
        <v>1</v>
      </c>
      <c r="I145" s="4">
        <v>19</v>
      </c>
      <c r="J145" s="5">
        <v>9542.44</v>
      </c>
      <c r="K145" s="5">
        <v>8018.86</v>
      </c>
      <c r="L145" s="5">
        <v>1523.58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45">
      <c r="A146" s="6" t="s">
        <v>374</v>
      </c>
      <c r="B146" s="1" t="s">
        <v>402</v>
      </c>
      <c r="C146" s="1" t="s">
        <v>403</v>
      </c>
      <c r="D146" s="1" t="s">
        <v>31</v>
      </c>
      <c r="E146" s="1" t="s">
        <v>404</v>
      </c>
      <c r="F146" s="1" t="s">
        <v>405</v>
      </c>
      <c r="G146" s="1" t="s">
        <v>374</v>
      </c>
      <c r="H146" s="3">
        <v>0</v>
      </c>
      <c r="I146" s="4">
        <v>19</v>
      </c>
      <c r="J146" s="5">
        <v>101.71</v>
      </c>
      <c r="K146" s="5">
        <v>85.47</v>
      </c>
      <c r="L146" s="5">
        <v>16.239999999999998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45">
      <c r="A147" s="6" t="s">
        <v>374</v>
      </c>
      <c r="B147" s="1" t="s">
        <v>406</v>
      </c>
      <c r="C147" s="1" t="s">
        <v>407</v>
      </c>
      <c r="D147" s="1" t="s">
        <v>31</v>
      </c>
      <c r="E147" s="1" t="s">
        <v>80</v>
      </c>
      <c r="F147" s="1" t="s">
        <v>81</v>
      </c>
      <c r="G147" s="1" t="s">
        <v>374</v>
      </c>
      <c r="H147" s="3">
        <v>0</v>
      </c>
      <c r="I147" s="4">
        <v>19</v>
      </c>
      <c r="J147" s="5">
        <v>863.59</v>
      </c>
      <c r="K147" s="5">
        <v>725.71</v>
      </c>
      <c r="L147" s="5">
        <v>137.88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45">
      <c r="A148" s="6" t="s">
        <v>374</v>
      </c>
      <c r="B148" s="1" t="s">
        <v>408</v>
      </c>
      <c r="C148" s="1" t="s">
        <v>409</v>
      </c>
      <c r="D148" s="1" t="s">
        <v>31</v>
      </c>
      <c r="E148" s="1" t="s">
        <v>84</v>
      </c>
      <c r="F148" s="1" t="s">
        <v>85</v>
      </c>
      <c r="G148" s="1" t="s">
        <v>374</v>
      </c>
      <c r="H148" s="3">
        <v>0</v>
      </c>
      <c r="I148" s="4">
        <v>19</v>
      </c>
      <c r="J148" s="5">
        <v>13620.95</v>
      </c>
      <c r="K148" s="5">
        <v>11446.18</v>
      </c>
      <c r="L148" s="5">
        <v>2174.77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45">
      <c r="A149" s="6" t="s">
        <v>374</v>
      </c>
      <c r="B149" s="1" t="s">
        <v>410</v>
      </c>
      <c r="C149" s="1" t="s">
        <v>411</v>
      </c>
      <c r="D149" s="1" t="s">
        <v>31</v>
      </c>
      <c r="E149" s="1" t="s">
        <v>182</v>
      </c>
      <c r="F149" s="1" t="s">
        <v>183</v>
      </c>
      <c r="G149" s="1" t="s">
        <v>374</v>
      </c>
      <c r="H149" s="3">
        <v>0</v>
      </c>
      <c r="I149" s="4">
        <v>19</v>
      </c>
      <c r="J149" s="5">
        <v>222.15</v>
      </c>
      <c r="K149" s="5">
        <v>186.68</v>
      </c>
      <c r="L149" s="5">
        <v>35.47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45">
      <c r="A150" s="6" t="s">
        <v>374</v>
      </c>
      <c r="B150" s="1" t="s">
        <v>412</v>
      </c>
      <c r="C150" s="1" t="s">
        <v>413</v>
      </c>
      <c r="D150" s="1" t="s">
        <v>31</v>
      </c>
      <c r="E150" s="1" t="s">
        <v>366</v>
      </c>
      <c r="F150" s="1" t="s">
        <v>367</v>
      </c>
      <c r="G150" s="1" t="s">
        <v>374</v>
      </c>
      <c r="H150" s="3">
        <v>1</v>
      </c>
      <c r="I150" s="4">
        <v>19</v>
      </c>
      <c r="J150" s="5">
        <v>-18917.43</v>
      </c>
      <c r="K150" s="5">
        <v>-15897</v>
      </c>
      <c r="L150" s="5">
        <v>-3020.43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45">
      <c r="A151" s="6" t="s">
        <v>414</v>
      </c>
      <c r="B151" s="1" t="s">
        <v>415</v>
      </c>
      <c r="C151" s="1" t="s">
        <v>416</v>
      </c>
      <c r="D151" s="1" t="s">
        <v>46</v>
      </c>
      <c r="E151" s="1" t="s">
        <v>130</v>
      </c>
      <c r="F151" s="1" t="s">
        <v>131</v>
      </c>
      <c r="G151" s="1" t="s">
        <v>414</v>
      </c>
      <c r="H151" s="3">
        <v>4.9767000000000001</v>
      </c>
      <c r="I151" s="4">
        <v>19</v>
      </c>
      <c r="J151" s="5">
        <v>4367.7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3670.32</v>
      </c>
      <c r="Q151" s="5">
        <v>697.38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45">
      <c r="A152" s="6" t="s">
        <v>414</v>
      </c>
      <c r="B152" s="1" t="s">
        <v>417</v>
      </c>
      <c r="C152" s="1" t="s">
        <v>418</v>
      </c>
      <c r="D152" s="1" t="s">
        <v>46</v>
      </c>
      <c r="E152" s="1" t="s">
        <v>130</v>
      </c>
      <c r="F152" s="1" t="s">
        <v>131</v>
      </c>
      <c r="G152" s="1" t="s">
        <v>414</v>
      </c>
      <c r="H152" s="3">
        <v>4.9767000000000001</v>
      </c>
      <c r="I152" s="4">
        <v>19</v>
      </c>
      <c r="J152" s="5">
        <v>10691.16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8984.15</v>
      </c>
      <c r="Q152" s="5">
        <v>1707.01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45">
      <c r="A153" s="6" t="s">
        <v>414</v>
      </c>
      <c r="B153" s="1" t="s">
        <v>419</v>
      </c>
      <c r="C153" s="1" t="s">
        <v>420</v>
      </c>
      <c r="D153" s="1" t="s">
        <v>46</v>
      </c>
      <c r="E153" s="1" t="s">
        <v>130</v>
      </c>
      <c r="F153" s="1" t="s">
        <v>131</v>
      </c>
      <c r="G153" s="1" t="s">
        <v>414</v>
      </c>
      <c r="H153" s="3">
        <v>4.9767000000000001</v>
      </c>
      <c r="I153" s="4">
        <v>19</v>
      </c>
      <c r="J153" s="5">
        <v>162586.9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136627.64000000001</v>
      </c>
      <c r="Q153" s="5">
        <v>25959.26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45">
      <c r="A154" s="6" t="s">
        <v>414</v>
      </c>
      <c r="B154" s="1" t="s">
        <v>421</v>
      </c>
      <c r="C154" s="1" t="s">
        <v>422</v>
      </c>
      <c r="D154" s="1" t="s">
        <v>46</v>
      </c>
      <c r="E154" s="1" t="s">
        <v>130</v>
      </c>
      <c r="F154" s="1" t="s">
        <v>131</v>
      </c>
      <c r="G154" s="1" t="s">
        <v>414</v>
      </c>
      <c r="H154" s="3">
        <v>4.9767000000000001</v>
      </c>
      <c r="I154" s="4">
        <v>19</v>
      </c>
      <c r="J154" s="5">
        <v>164617.34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138333.89000000001</v>
      </c>
      <c r="Q154" s="5">
        <v>26283.45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45">
      <c r="A155" s="6" t="s">
        <v>414</v>
      </c>
      <c r="B155" s="1" t="s">
        <v>423</v>
      </c>
      <c r="C155" s="1" t="s">
        <v>424</v>
      </c>
      <c r="D155" s="1" t="s">
        <v>46</v>
      </c>
      <c r="E155" s="1" t="s">
        <v>130</v>
      </c>
      <c r="F155" s="1" t="s">
        <v>131</v>
      </c>
      <c r="G155" s="1" t="s">
        <v>414</v>
      </c>
      <c r="H155" s="3">
        <v>4.9767000000000001</v>
      </c>
      <c r="I155" s="4">
        <v>19</v>
      </c>
      <c r="J155" s="5">
        <v>232140.96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195076.44</v>
      </c>
      <c r="Q155" s="5">
        <v>37064.519999999997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45">
      <c r="A156" s="6" t="s">
        <v>414</v>
      </c>
      <c r="B156" s="1" t="s">
        <v>425</v>
      </c>
      <c r="C156" s="1" t="s">
        <v>426</v>
      </c>
      <c r="D156" s="1" t="s">
        <v>46</v>
      </c>
      <c r="E156" s="1" t="s">
        <v>130</v>
      </c>
      <c r="F156" s="1" t="s">
        <v>131</v>
      </c>
      <c r="G156" s="1" t="s">
        <v>414</v>
      </c>
      <c r="H156" s="3">
        <v>4.9767000000000001</v>
      </c>
      <c r="I156" s="4">
        <v>19</v>
      </c>
      <c r="J156" s="5">
        <v>150352.79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126346.88</v>
      </c>
      <c r="Q156" s="5">
        <v>24005.91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45">
      <c r="A157" s="6" t="s">
        <v>414</v>
      </c>
      <c r="B157" s="1" t="s">
        <v>427</v>
      </c>
      <c r="C157" s="1" t="s">
        <v>428</v>
      </c>
      <c r="D157" s="1" t="s">
        <v>46</v>
      </c>
      <c r="E157" s="1" t="s">
        <v>130</v>
      </c>
      <c r="F157" s="1" t="s">
        <v>131</v>
      </c>
      <c r="G157" s="1" t="s">
        <v>414</v>
      </c>
      <c r="H157" s="3">
        <v>4.9767000000000001</v>
      </c>
      <c r="I157" s="4">
        <v>19</v>
      </c>
      <c r="J157" s="5">
        <v>67684.009999999995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56877.31</v>
      </c>
      <c r="Q157" s="5">
        <v>10806.7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45">
      <c r="A158" s="6" t="s">
        <v>414</v>
      </c>
      <c r="B158" s="1" t="s">
        <v>429</v>
      </c>
      <c r="C158" s="1" t="s">
        <v>430</v>
      </c>
      <c r="D158" s="1" t="s">
        <v>46</v>
      </c>
      <c r="E158" s="1" t="s">
        <v>130</v>
      </c>
      <c r="F158" s="1" t="s">
        <v>131</v>
      </c>
      <c r="G158" s="1" t="s">
        <v>414</v>
      </c>
      <c r="H158" s="3">
        <v>4.9767000000000001</v>
      </c>
      <c r="I158" s="4">
        <v>19</v>
      </c>
      <c r="J158" s="5">
        <v>521677.72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438384.63</v>
      </c>
      <c r="Q158" s="5">
        <v>83293.09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45">
      <c r="A159" s="6" t="s">
        <v>414</v>
      </c>
      <c r="B159" s="1" t="s">
        <v>431</v>
      </c>
      <c r="C159" s="1" t="s">
        <v>432</v>
      </c>
      <c r="D159" s="1" t="s">
        <v>46</v>
      </c>
      <c r="E159" s="1" t="s">
        <v>130</v>
      </c>
      <c r="F159" s="1" t="s">
        <v>131</v>
      </c>
      <c r="G159" s="1" t="s">
        <v>414</v>
      </c>
      <c r="H159" s="3">
        <v>4.9767000000000001</v>
      </c>
      <c r="I159" s="4">
        <v>19</v>
      </c>
      <c r="J159" s="5">
        <v>10932.52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9186.99</v>
      </c>
      <c r="Q159" s="5">
        <v>1745.53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45">
      <c r="A160" s="6" t="s">
        <v>414</v>
      </c>
      <c r="B160" s="1" t="s">
        <v>433</v>
      </c>
      <c r="C160" s="1" t="s">
        <v>434</v>
      </c>
      <c r="D160" s="1" t="s">
        <v>31</v>
      </c>
      <c r="E160" s="1" t="s">
        <v>229</v>
      </c>
      <c r="F160" s="1" t="s">
        <v>230</v>
      </c>
      <c r="G160" s="1" t="s">
        <v>414</v>
      </c>
      <c r="H160" s="3">
        <v>1</v>
      </c>
      <c r="I160" s="4">
        <v>19</v>
      </c>
      <c r="J160" s="5">
        <v>30902.31</v>
      </c>
      <c r="K160" s="5">
        <v>25968.32</v>
      </c>
      <c r="L160" s="5">
        <v>4933.99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45">
      <c r="A161" s="6" t="s">
        <v>414</v>
      </c>
      <c r="B161" s="1" t="s">
        <v>435</v>
      </c>
      <c r="C161" s="1" t="s">
        <v>436</v>
      </c>
      <c r="D161" s="1" t="s">
        <v>46</v>
      </c>
      <c r="E161" s="1" t="s">
        <v>152</v>
      </c>
      <c r="F161" s="1" t="s">
        <v>153</v>
      </c>
      <c r="G161" s="1" t="s">
        <v>414</v>
      </c>
      <c r="H161" s="3">
        <v>4.9767000000000001</v>
      </c>
      <c r="I161" s="4">
        <v>19</v>
      </c>
      <c r="J161" s="5">
        <v>4784.25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4020.38</v>
      </c>
      <c r="Q161" s="5">
        <v>763.87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45">
      <c r="A162" s="6" t="s">
        <v>414</v>
      </c>
      <c r="B162" s="6" t="s">
        <v>437</v>
      </c>
      <c r="C162" s="6" t="s">
        <v>438</v>
      </c>
      <c r="D162" s="1" t="s">
        <v>55</v>
      </c>
      <c r="E162" s="1" t="s">
        <v>439</v>
      </c>
      <c r="F162" s="1" t="s">
        <v>440</v>
      </c>
      <c r="G162" s="1" t="s">
        <v>414</v>
      </c>
      <c r="H162" s="3">
        <v>4.9767000000000001</v>
      </c>
      <c r="I162" s="4">
        <v>19</v>
      </c>
      <c r="J162" s="5">
        <v>71.069999999999993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59.72</v>
      </c>
      <c r="U162" s="5">
        <v>11.35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45">
      <c r="A163" s="6" t="s">
        <v>414</v>
      </c>
      <c r="B163" s="6" t="s">
        <v>437</v>
      </c>
      <c r="C163" s="6" t="s">
        <v>438</v>
      </c>
      <c r="D163" s="1" t="s">
        <v>46</v>
      </c>
      <c r="E163" s="1" t="s">
        <v>439</v>
      </c>
      <c r="F163" s="1" t="s">
        <v>440</v>
      </c>
      <c r="G163" s="1" t="s">
        <v>414</v>
      </c>
      <c r="H163" s="3">
        <v>4.9767000000000001</v>
      </c>
      <c r="I163" s="4">
        <v>19</v>
      </c>
      <c r="J163" s="5">
        <v>698.83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587.25</v>
      </c>
      <c r="Q163" s="5">
        <v>111.58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45">
      <c r="A164" s="6" t="s">
        <v>414</v>
      </c>
      <c r="B164" s="1" t="s">
        <v>441</v>
      </c>
      <c r="C164" s="1" t="s">
        <v>442</v>
      </c>
      <c r="D164" s="1" t="s">
        <v>31</v>
      </c>
      <c r="E164" s="1" t="s">
        <v>443</v>
      </c>
      <c r="F164" s="1" t="s">
        <v>444</v>
      </c>
      <c r="G164" s="1" t="s">
        <v>414</v>
      </c>
      <c r="H164" s="3">
        <v>1</v>
      </c>
      <c r="I164" s="4">
        <v>19</v>
      </c>
      <c r="J164" s="5">
        <v>2026.57</v>
      </c>
      <c r="K164" s="5">
        <v>1703</v>
      </c>
      <c r="L164" s="5">
        <v>323.57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45">
      <c r="A165" s="6" t="s">
        <v>414</v>
      </c>
      <c r="B165" s="1" t="s">
        <v>445</v>
      </c>
      <c r="C165" s="1" t="s">
        <v>446</v>
      </c>
      <c r="D165" s="1" t="s">
        <v>31</v>
      </c>
      <c r="E165" s="1" t="s">
        <v>447</v>
      </c>
      <c r="F165" s="1" t="s">
        <v>448</v>
      </c>
      <c r="G165" s="1" t="s">
        <v>414</v>
      </c>
      <c r="H165" s="3">
        <v>1</v>
      </c>
      <c r="I165" s="4">
        <v>19</v>
      </c>
      <c r="J165" s="5">
        <v>2196.3200000000002</v>
      </c>
      <c r="K165" s="5">
        <v>1845.65</v>
      </c>
      <c r="L165" s="5">
        <v>350.67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45">
      <c r="A166" s="6" t="s">
        <v>414</v>
      </c>
      <c r="B166" s="1" t="s">
        <v>449</v>
      </c>
      <c r="C166" s="1" t="s">
        <v>450</v>
      </c>
      <c r="D166" s="1" t="s">
        <v>46</v>
      </c>
      <c r="E166" s="1" t="s">
        <v>130</v>
      </c>
      <c r="F166" s="1" t="s">
        <v>131</v>
      </c>
      <c r="G166" s="1" t="s">
        <v>414</v>
      </c>
      <c r="H166" s="3">
        <v>4.9767000000000001</v>
      </c>
      <c r="I166" s="4">
        <v>19</v>
      </c>
      <c r="J166" s="5">
        <v>200534.2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168516.15</v>
      </c>
      <c r="Q166" s="5">
        <v>32018.05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45">
      <c r="A167" s="6" t="s">
        <v>414</v>
      </c>
      <c r="B167" s="1" t="s">
        <v>451</v>
      </c>
      <c r="C167" s="1" t="s">
        <v>452</v>
      </c>
      <c r="D167" s="1" t="s">
        <v>46</v>
      </c>
      <c r="E167" s="1" t="s">
        <v>130</v>
      </c>
      <c r="F167" s="1" t="s">
        <v>131</v>
      </c>
      <c r="G167" s="1" t="s">
        <v>414</v>
      </c>
      <c r="H167" s="3">
        <v>4.9767000000000001</v>
      </c>
      <c r="I167" s="4">
        <v>19</v>
      </c>
      <c r="J167" s="5">
        <v>187688.98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157721.82999999999</v>
      </c>
      <c r="Q167" s="5">
        <v>29967.15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45">
      <c r="A168" s="6" t="s">
        <v>414</v>
      </c>
      <c r="B168" s="1" t="s">
        <v>453</v>
      </c>
      <c r="C168" s="1" t="s">
        <v>454</v>
      </c>
      <c r="D168" s="1" t="s">
        <v>31</v>
      </c>
      <c r="E168" s="1" t="s">
        <v>84</v>
      </c>
      <c r="F168" s="1" t="s">
        <v>85</v>
      </c>
      <c r="G168" s="1" t="s">
        <v>414</v>
      </c>
      <c r="H168" s="3">
        <v>0</v>
      </c>
      <c r="I168" s="4">
        <v>19</v>
      </c>
      <c r="J168" s="5">
        <v>13621.23</v>
      </c>
      <c r="K168" s="5">
        <v>11446.41</v>
      </c>
      <c r="L168" s="5">
        <v>2174.8200000000002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45">
      <c r="A169" s="6" t="s">
        <v>414</v>
      </c>
      <c r="B169" s="1" t="s">
        <v>455</v>
      </c>
      <c r="C169" s="1" t="s">
        <v>456</v>
      </c>
      <c r="D169" s="1" t="s">
        <v>260</v>
      </c>
      <c r="E169" s="1" t="s">
        <v>94</v>
      </c>
      <c r="F169" s="1" t="s">
        <v>95</v>
      </c>
      <c r="G169" s="1" t="s">
        <v>414</v>
      </c>
      <c r="H169" s="3">
        <v>0</v>
      </c>
      <c r="I169" s="4">
        <v>0</v>
      </c>
      <c r="J169" s="5">
        <v>432900</v>
      </c>
      <c r="K169" s="5">
        <v>0</v>
      </c>
      <c r="L169" s="5">
        <v>0</v>
      </c>
      <c r="M169" s="5">
        <v>0</v>
      </c>
      <c r="N169" s="5">
        <v>0</v>
      </c>
      <c r="O169" s="5">
        <v>432900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45">
      <c r="A170" s="6" t="s">
        <v>414</v>
      </c>
      <c r="B170" s="1" t="s">
        <v>457</v>
      </c>
      <c r="C170" s="1" t="s">
        <v>458</v>
      </c>
      <c r="D170" s="1" t="s">
        <v>98</v>
      </c>
      <c r="E170" s="1" t="s">
        <v>99</v>
      </c>
      <c r="F170" s="1" t="s">
        <v>100</v>
      </c>
      <c r="G170" s="1" t="s">
        <v>414</v>
      </c>
      <c r="H170" s="3">
        <v>0</v>
      </c>
      <c r="I170" s="4">
        <v>0</v>
      </c>
      <c r="J170" s="5">
        <v>1493.37</v>
      </c>
      <c r="K170" s="5">
        <v>0</v>
      </c>
      <c r="L170" s="5">
        <v>0</v>
      </c>
      <c r="M170" s="5">
        <v>0</v>
      </c>
      <c r="N170" s="5">
        <v>0</v>
      </c>
      <c r="O170" s="5">
        <v>1493.37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45">
      <c r="A171" s="6" t="s">
        <v>414</v>
      </c>
      <c r="B171" s="1" t="s">
        <v>459</v>
      </c>
      <c r="C171" s="1" t="s">
        <v>460</v>
      </c>
      <c r="D171" s="1" t="s">
        <v>98</v>
      </c>
      <c r="E171" s="1" t="s">
        <v>99</v>
      </c>
      <c r="F171" s="1" t="s">
        <v>100</v>
      </c>
      <c r="G171" s="1" t="s">
        <v>414</v>
      </c>
      <c r="H171" s="3">
        <v>4.9767000000000001</v>
      </c>
      <c r="I171" s="4">
        <v>0</v>
      </c>
      <c r="J171" s="5">
        <v>441.93</v>
      </c>
      <c r="K171" s="5">
        <v>0</v>
      </c>
      <c r="L171" s="5">
        <v>0</v>
      </c>
      <c r="M171" s="5">
        <v>0</v>
      </c>
      <c r="N171" s="5">
        <v>0</v>
      </c>
      <c r="O171" s="5">
        <v>441.93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45">
      <c r="A172" s="6" t="s">
        <v>414</v>
      </c>
      <c r="B172" s="1" t="s">
        <v>461</v>
      </c>
      <c r="C172" s="1" t="s">
        <v>462</v>
      </c>
      <c r="D172" s="1" t="s">
        <v>98</v>
      </c>
      <c r="E172" s="1" t="s">
        <v>99</v>
      </c>
      <c r="F172" s="1" t="s">
        <v>100</v>
      </c>
      <c r="G172" s="1" t="s">
        <v>414</v>
      </c>
      <c r="H172" s="3">
        <v>4.9767000000000001</v>
      </c>
      <c r="I172" s="4">
        <v>0</v>
      </c>
      <c r="J172" s="5">
        <v>6592.14</v>
      </c>
      <c r="K172" s="5">
        <v>0</v>
      </c>
      <c r="L172" s="5">
        <v>0</v>
      </c>
      <c r="M172" s="5">
        <v>0</v>
      </c>
      <c r="N172" s="5">
        <v>0</v>
      </c>
      <c r="O172" s="5">
        <v>6592.14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45">
      <c r="A173" s="6" t="s">
        <v>414</v>
      </c>
      <c r="B173" s="1" t="s">
        <v>463</v>
      </c>
      <c r="C173" s="1" t="s">
        <v>464</v>
      </c>
      <c r="D173" s="1" t="s">
        <v>46</v>
      </c>
      <c r="E173" s="1" t="s">
        <v>99</v>
      </c>
      <c r="F173" s="1" t="s">
        <v>100</v>
      </c>
      <c r="G173" s="1" t="s">
        <v>414</v>
      </c>
      <c r="H173" s="3">
        <v>0</v>
      </c>
      <c r="I173" s="4">
        <v>19</v>
      </c>
      <c r="J173" s="5">
        <v>33.24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27.93</v>
      </c>
      <c r="Q173" s="5">
        <v>5.31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45">
      <c r="A174" s="6" t="s">
        <v>414</v>
      </c>
      <c r="B174" s="1" t="s">
        <v>465</v>
      </c>
      <c r="C174" s="1" t="s">
        <v>464</v>
      </c>
      <c r="D174" s="1" t="s">
        <v>46</v>
      </c>
      <c r="E174" s="1" t="s">
        <v>99</v>
      </c>
      <c r="F174" s="1" t="s">
        <v>100</v>
      </c>
      <c r="G174" s="1" t="s">
        <v>414</v>
      </c>
      <c r="H174" s="3">
        <v>4.9767000000000001</v>
      </c>
      <c r="I174" s="4">
        <v>19</v>
      </c>
      <c r="J174" s="5">
        <v>165.43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139</v>
      </c>
      <c r="Q174" s="5">
        <v>26.43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45">
      <c r="A175" s="6" t="s">
        <v>414</v>
      </c>
      <c r="B175" s="1" t="s">
        <v>466</v>
      </c>
      <c r="C175" s="1" t="s">
        <v>458</v>
      </c>
      <c r="D175" s="1" t="s">
        <v>98</v>
      </c>
      <c r="E175" s="1" t="s">
        <v>99</v>
      </c>
      <c r="F175" s="1" t="s">
        <v>100</v>
      </c>
      <c r="G175" s="1" t="s">
        <v>414</v>
      </c>
      <c r="H175" s="3">
        <v>4.9767000000000001</v>
      </c>
      <c r="I175" s="4">
        <v>0</v>
      </c>
      <c r="J175" s="5">
        <v>7432.05</v>
      </c>
      <c r="K175" s="5">
        <v>0</v>
      </c>
      <c r="L175" s="5">
        <v>0</v>
      </c>
      <c r="M175" s="5">
        <v>0</v>
      </c>
      <c r="N175" s="5">
        <v>0</v>
      </c>
      <c r="O175" s="5">
        <v>7432.05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45">
      <c r="A176" s="6" t="s">
        <v>414</v>
      </c>
      <c r="B176" s="1" t="s">
        <v>467</v>
      </c>
      <c r="C176" s="1" t="s">
        <v>468</v>
      </c>
      <c r="D176" s="1" t="s">
        <v>98</v>
      </c>
      <c r="E176" s="1" t="s">
        <v>99</v>
      </c>
      <c r="F176" s="1" t="s">
        <v>100</v>
      </c>
      <c r="G176" s="1" t="s">
        <v>414</v>
      </c>
      <c r="H176" s="3">
        <v>4.9767000000000001</v>
      </c>
      <c r="I176" s="4">
        <v>0</v>
      </c>
      <c r="J176" s="5">
        <v>511.95</v>
      </c>
      <c r="K176" s="5">
        <v>0</v>
      </c>
      <c r="L176" s="5">
        <v>0</v>
      </c>
      <c r="M176" s="5">
        <v>0</v>
      </c>
      <c r="N176" s="5">
        <v>0</v>
      </c>
      <c r="O176" s="5">
        <v>511.95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45">
      <c r="A177" s="6" t="s">
        <v>414</v>
      </c>
      <c r="B177" s="1" t="s">
        <v>469</v>
      </c>
      <c r="C177" s="1" t="s">
        <v>470</v>
      </c>
      <c r="D177" s="1" t="s">
        <v>98</v>
      </c>
      <c r="E177" s="1" t="s">
        <v>99</v>
      </c>
      <c r="F177" s="1" t="s">
        <v>100</v>
      </c>
      <c r="G177" s="1" t="s">
        <v>414</v>
      </c>
      <c r="H177" s="3">
        <v>4.9767000000000001</v>
      </c>
      <c r="I177" s="4">
        <v>0</v>
      </c>
      <c r="J177" s="5">
        <v>1619.02</v>
      </c>
      <c r="K177" s="5">
        <v>0</v>
      </c>
      <c r="L177" s="5">
        <v>0</v>
      </c>
      <c r="M177" s="5">
        <v>0</v>
      </c>
      <c r="N177" s="5">
        <v>0</v>
      </c>
      <c r="O177" s="5">
        <v>1619.02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45">
      <c r="A178" s="6" t="s">
        <v>414</v>
      </c>
      <c r="B178" s="1" t="s">
        <v>471</v>
      </c>
      <c r="C178" s="1" t="s">
        <v>472</v>
      </c>
      <c r="D178" s="1" t="s">
        <v>98</v>
      </c>
      <c r="E178" s="1" t="s">
        <v>473</v>
      </c>
      <c r="F178" s="1" t="s">
        <v>474</v>
      </c>
      <c r="G178" s="1" t="s">
        <v>414</v>
      </c>
      <c r="H178" s="3">
        <v>4.9767000000000001</v>
      </c>
      <c r="I178" s="4">
        <v>0</v>
      </c>
      <c r="J178" s="5">
        <v>5618.69</v>
      </c>
      <c r="K178" s="5">
        <v>0</v>
      </c>
      <c r="L178" s="5">
        <v>0</v>
      </c>
      <c r="M178" s="5">
        <v>0</v>
      </c>
      <c r="N178" s="5">
        <v>0</v>
      </c>
      <c r="O178" s="5">
        <v>5618.69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45">
      <c r="A179" s="6" t="s">
        <v>414</v>
      </c>
      <c r="B179" s="1" t="s">
        <v>475</v>
      </c>
      <c r="C179" s="1" t="s">
        <v>462</v>
      </c>
      <c r="D179" s="1" t="s">
        <v>98</v>
      </c>
      <c r="E179" s="1" t="s">
        <v>99</v>
      </c>
      <c r="F179" s="1" t="s">
        <v>100</v>
      </c>
      <c r="G179" s="1" t="s">
        <v>414</v>
      </c>
      <c r="H179" s="3">
        <v>4.9767000000000001</v>
      </c>
      <c r="I179" s="4">
        <v>0</v>
      </c>
      <c r="J179" s="5">
        <v>6681.72</v>
      </c>
      <c r="K179" s="5">
        <v>0</v>
      </c>
      <c r="L179" s="5">
        <v>0</v>
      </c>
      <c r="M179" s="5">
        <v>0</v>
      </c>
      <c r="N179" s="5">
        <v>0</v>
      </c>
      <c r="O179" s="5">
        <v>6681.72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45">
      <c r="A180" s="6" t="s">
        <v>414</v>
      </c>
      <c r="B180" s="1" t="s">
        <v>476</v>
      </c>
      <c r="C180" s="1" t="s">
        <v>464</v>
      </c>
      <c r="D180" s="1" t="s">
        <v>46</v>
      </c>
      <c r="E180" s="1" t="s">
        <v>99</v>
      </c>
      <c r="F180" s="1" t="s">
        <v>100</v>
      </c>
      <c r="G180" s="1" t="s">
        <v>414</v>
      </c>
      <c r="H180" s="3">
        <v>0</v>
      </c>
      <c r="I180" s="4">
        <v>19</v>
      </c>
      <c r="J180" s="5">
        <v>-33.24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-27.93</v>
      </c>
      <c r="Q180" s="5">
        <v>-5.31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45">
      <c r="A181" s="6" t="s">
        <v>414</v>
      </c>
      <c r="B181" s="1" t="s">
        <v>477</v>
      </c>
      <c r="C181" s="1" t="s">
        <v>458</v>
      </c>
      <c r="D181" s="1" t="s">
        <v>98</v>
      </c>
      <c r="E181" s="1" t="s">
        <v>99</v>
      </c>
      <c r="F181" s="1" t="s">
        <v>100</v>
      </c>
      <c r="G181" s="1" t="s">
        <v>414</v>
      </c>
      <c r="H181" s="3">
        <v>0</v>
      </c>
      <c r="I181" s="4">
        <v>0</v>
      </c>
      <c r="J181" s="5">
        <v>-1493.37</v>
      </c>
      <c r="K181" s="5">
        <v>0</v>
      </c>
      <c r="L181" s="5">
        <v>0</v>
      </c>
      <c r="M181" s="5">
        <v>0</v>
      </c>
      <c r="N181" s="5">
        <v>0</v>
      </c>
      <c r="O181" s="5">
        <v>-1493.37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45">
      <c r="A182" s="6" t="s">
        <v>414</v>
      </c>
      <c r="B182" s="1" t="s">
        <v>478</v>
      </c>
      <c r="C182" s="1" t="s">
        <v>462</v>
      </c>
      <c r="D182" s="1" t="s">
        <v>98</v>
      </c>
      <c r="E182" s="1" t="s">
        <v>99</v>
      </c>
      <c r="F182" s="1" t="s">
        <v>100</v>
      </c>
      <c r="G182" s="1" t="s">
        <v>414</v>
      </c>
      <c r="H182" s="3">
        <v>4.9767000000000001</v>
      </c>
      <c r="I182" s="4">
        <v>0</v>
      </c>
      <c r="J182" s="5">
        <v>-6592.14</v>
      </c>
      <c r="K182" s="5">
        <v>0</v>
      </c>
      <c r="L182" s="5">
        <v>0</v>
      </c>
      <c r="M182" s="5">
        <v>0</v>
      </c>
      <c r="N182" s="5">
        <v>0</v>
      </c>
      <c r="O182" s="5">
        <v>-6592.14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45">
      <c r="A183" s="6" t="s">
        <v>479</v>
      </c>
      <c r="B183" s="1" t="s">
        <v>480</v>
      </c>
      <c r="C183" s="1" t="s">
        <v>481</v>
      </c>
      <c r="D183" s="1" t="s">
        <v>31</v>
      </c>
      <c r="E183" s="1" t="s">
        <v>84</v>
      </c>
      <c r="F183" s="1" t="s">
        <v>85</v>
      </c>
      <c r="G183" s="1" t="s">
        <v>479</v>
      </c>
      <c r="H183" s="3">
        <v>1</v>
      </c>
      <c r="I183" s="4">
        <v>19</v>
      </c>
      <c r="J183" s="5">
        <v>6426</v>
      </c>
      <c r="K183" s="5">
        <v>5400</v>
      </c>
      <c r="L183" s="5">
        <v>1026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45">
      <c r="A184" s="6" t="s">
        <v>479</v>
      </c>
      <c r="B184" s="1" t="s">
        <v>482</v>
      </c>
      <c r="C184" s="1" t="s">
        <v>483</v>
      </c>
      <c r="D184" s="1" t="s">
        <v>31</v>
      </c>
      <c r="E184" s="1" t="s">
        <v>80</v>
      </c>
      <c r="F184" s="1" t="s">
        <v>81</v>
      </c>
      <c r="G184" s="1" t="s">
        <v>479</v>
      </c>
      <c r="H184" s="3">
        <v>0</v>
      </c>
      <c r="I184" s="4">
        <v>19</v>
      </c>
      <c r="J184" s="5">
        <v>78.67</v>
      </c>
      <c r="K184" s="5">
        <v>66.11</v>
      </c>
      <c r="L184" s="5">
        <v>12.56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45">
      <c r="A185" s="6" t="s">
        <v>479</v>
      </c>
      <c r="B185" s="1" t="s">
        <v>484</v>
      </c>
      <c r="C185" s="1" t="s">
        <v>485</v>
      </c>
      <c r="D185" s="1" t="s">
        <v>31</v>
      </c>
      <c r="E185" s="1" t="s">
        <v>84</v>
      </c>
      <c r="F185" s="1" t="s">
        <v>85</v>
      </c>
      <c r="G185" s="1" t="s">
        <v>479</v>
      </c>
      <c r="H185" s="3">
        <v>0</v>
      </c>
      <c r="I185" s="4">
        <v>19</v>
      </c>
      <c r="J185" s="5">
        <v>13621.78</v>
      </c>
      <c r="K185" s="5">
        <v>11446.87</v>
      </c>
      <c r="L185" s="5">
        <v>2174.91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45">
      <c r="A186" s="6" t="s">
        <v>479</v>
      </c>
      <c r="B186" s="1" t="s">
        <v>486</v>
      </c>
      <c r="C186" s="1" t="s">
        <v>487</v>
      </c>
      <c r="D186" s="1" t="s">
        <v>31</v>
      </c>
      <c r="E186" s="1" t="s">
        <v>80</v>
      </c>
      <c r="F186" s="1" t="s">
        <v>81</v>
      </c>
      <c r="G186" s="1" t="s">
        <v>479</v>
      </c>
      <c r="H186" s="3">
        <v>0</v>
      </c>
      <c r="I186" s="4">
        <v>19</v>
      </c>
      <c r="J186" s="5">
        <v>1013.09</v>
      </c>
      <c r="K186" s="5">
        <v>851.34</v>
      </c>
      <c r="L186" s="5">
        <v>161.75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45">
      <c r="A187" s="6" t="s">
        <v>479</v>
      </c>
      <c r="B187" s="1" t="s">
        <v>488</v>
      </c>
      <c r="C187" s="1" t="s">
        <v>489</v>
      </c>
      <c r="D187" s="1" t="s">
        <v>31</v>
      </c>
      <c r="E187" s="1" t="s">
        <v>84</v>
      </c>
      <c r="F187" s="1" t="s">
        <v>85</v>
      </c>
      <c r="G187" s="1" t="s">
        <v>479</v>
      </c>
      <c r="H187" s="3">
        <v>0</v>
      </c>
      <c r="I187" s="4">
        <v>19</v>
      </c>
      <c r="J187" s="5">
        <v>3718.75</v>
      </c>
      <c r="K187" s="5">
        <v>3125</v>
      </c>
      <c r="L187" s="5">
        <v>593.75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45">
      <c r="A188" s="6" t="s">
        <v>479</v>
      </c>
      <c r="B188" s="6" t="s">
        <v>490</v>
      </c>
      <c r="C188" s="6" t="s">
        <v>491</v>
      </c>
      <c r="D188" s="1" t="s">
        <v>98</v>
      </c>
      <c r="E188" s="1" t="s">
        <v>99</v>
      </c>
      <c r="F188" s="1" t="s">
        <v>100</v>
      </c>
      <c r="G188" s="1" t="s">
        <v>479</v>
      </c>
      <c r="H188" s="3">
        <v>4.9768999999999997</v>
      </c>
      <c r="I188" s="4">
        <v>0</v>
      </c>
      <c r="J188" s="5">
        <v>96.45</v>
      </c>
      <c r="K188" s="5">
        <v>0</v>
      </c>
      <c r="L188" s="5">
        <v>0</v>
      </c>
      <c r="M188" s="5">
        <v>0</v>
      </c>
      <c r="N188" s="5">
        <v>0</v>
      </c>
      <c r="O188" s="5">
        <v>96.45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45">
      <c r="A189" s="6" t="s">
        <v>479</v>
      </c>
      <c r="B189" s="6" t="s">
        <v>490</v>
      </c>
      <c r="C189" s="6" t="s">
        <v>491</v>
      </c>
      <c r="D189" s="1" t="s">
        <v>46</v>
      </c>
      <c r="E189" s="1" t="s">
        <v>99</v>
      </c>
      <c r="F189" s="1" t="s">
        <v>100</v>
      </c>
      <c r="G189" s="1" t="s">
        <v>479</v>
      </c>
      <c r="H189" s="3">
        <v>4.9768999999999997</v>
      </c>
      <c r="I189" s="4">
        <v>19</v>
      </c>
      <c r="J189" s="5">
        <v>3825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3214.28</v>
      </c>
      <c r="Q189" s="5">
        <v>610.72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45">
      <c r="A190" s="6" t="s">
        <v>479</v>
      </c>
      <c r="B190" s="1" t="s">
        <v>492</v>
      </c>
      <c r="C190" s="1" t="s">
        <v>493</v>
      </c>
      <c r="D190" s="1" t="s">
        <v>98</v>
      </c>
      <c r="E190" s="1" t="s">
        <v>99</v>
      </c>
      <c r="F190" s="1" t="s">
        <v>100</v>
      </c>
      <c r="G190" s="1" t="s">
        <v>479</v>
      </c>
      <c r="H190" s="3">
        <v>4.9768999999999997</v>
      </c>
      <c r="I190" s="4">
        <v>0</v>
      </c>
      <c r="J190" s="5">
        <v>930.58</v>
      </c>
      <c r="K190" s="5">
        <v>0</v>
      </c>
      <c r="L190" s="5">
        <v>0</v>
      </c>
      <c r="M190" s="5">
        <v>0</v>
      </c>
      <c r="N190" s="5">
        <v>0</v>
      </c>
      <c r="O190" s="5">
        <v>930.58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45">
      <c r="A191" s="6" t="s">
        <v>479</v>
      </c>
      <c r="B191" s="1" t="s">
        <v>494</v>
      </c>
      <c r="C191" s="1" t="s">
        <v>495</v>
      </c>
      <c r="D191" s="1" t="s">
        <v>98</v>
      </c>
      <c r="E191" s="1" t="s">
        <v>99</v>
      </c>
      <c r="F191" s="1" t="s">
        <v>100</v>
      </c>
      <c r="G191" s="1" t="s">
        <v>479</v>
      </c>
      <c r="H191" s="3">
        <v>4.9768999999999997</v>
      </c>
      <c r="I191" s="4">
        <v>0</v>
      </c>
      <c r="J191" s="5">
        <v>539.70000000000005</v>
      </c>
      <c r="K191" s="5">
        <v>0</v>
      </c>
      <c r="L191" s="5">
        <v>0</v>
      </c>
      <c r="M191" s="5">
        <v>0</v>
      </c>
      <c r="N191" s="5">
        <v>0</v>
      </c>
      <c r="O191" s="5">
        <v>539.70000000000005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45">
      <c r="A192" s="6" t="s">
        <v>479</v>
      </c>
      <c r="B192" s="1" t="s">
        <v>496</v>
      </c>
      <c r="C192" s="1" t="s">
        <v>497</v>
      </c>
      <c r="D192" s="1" t="s">
        <v>98</v>
      </c>
      <c r="E192" s="1" t="s">
        <v>99</v>
      </c>
      <c r="F192" s="1" t="s">
        <v>100</v>
      </c>
      <c r="G192" s="1" t="s">
        <v>479</v>
      </c>
      <c r="H192" s="3">
        <v>4.9768999999999997</v>
      </c>
      <c r="I192" s="4">
        <v>0</v>
      </c>
      <c r="J192" s="5">
        <v>356.35</v>
      </c>
      <c r="K192" s="5">
        <v>0</v>
      </c>
      <c r="L192" s="5">
        <v>0</v>
      </c>
      <c r="M192" s="5">
        <v>0</v>
      </c>
      <c r="N192" s="5">
        <v>0</v>
      </c>
      <c r="O192" s="5">
        <v>356.35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45">
      <c r="A193" s="6" t="s">
        <v>479</v>
      </c>
      <c r="B193" s="1" t="s">
        <v>498</v>
      </c>
      <c r="C193" s="1" t="s">
        <v>499</v>
      </c>
      <c r="D193" s="1" t="s">
        <v>98</v>
      </c>
      <c r="E193" s="1" t="s">
        <v>99</v>
      </c>
      <c r="F193" s="1" t="s">
        <v>100</v>
      </c>
      <c r="G193" s="1" t="s">
        <v>479</v>
      </c>
      <c r="H193" s="3">
        <v>4.9768999999999997</v>
      </c>
      <c r="I193" s="4">
        <v>0</v>
      </c>
      <c r="J193" s="5">
        <v>934.06</v>
      </c>
      <c r="K193" s="5">
        <v>0</v>
      </c>
      <c r="L193" s="5">
        <v>0</v>
      </c>
      <c r="M193" s="5">
        <v>0</v>
      </c>
      <c r="N193" s="5">
        <v>0</v>
      </c>
      <c r="O193" s="5">
        <v>934.06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45">
      <c r="A194" s="6" t="s">
        <v>500</v>
      </c>
      <c r="B194" s="1" t="s">
        <v>501</v>
      </c>
      <c r="C194" s="1" t="s">
        <v>502</v>
      </c>
      <c r="D194" s="1" t="s">
        <v>31</v>
      </c>
      <c r="E194" s="1" t="s">
        <v>503</v>
      </c>
      <c r="F194" s="1" t="s">
        <v>504</v>
      </c>
      <c r="G194" s="1" t="s">
        <v>500</v>
      </c>
      <c r="H194" s="3">
        <v>0</v>
      </c>
      <c r="I194" s="4">
        <v>19</v>
      </c>
      <c r="J194" s="5">
        <v>794.19</v>
      </c>
      <c r="K194" s="5">
        <v>667.39</v>
      </c>
      <c r="L194" s="5">
        <v>126.8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45">
      <c r="A195" s="6" t="s">
        <v>500</v>
      </c>
      <c r="B195" s="1" t="s">
        <v>505</v>
      </c>
      <c r="C195" s="1" t="s">
        <v>506</v>
      </c>
      <c r="D195" s="1" t="s">
        <v>46</v>
      </c>
      <c r="E195" s="1" t="s">
        <v>507</v>
      </c>
      <c r="F195" s="1" t="s">
        <v>508</v>
      </c>
      <c r="G195" s="1" t="s">
        <v>500</v>
      </c>
      <c r="H195" s="3">
        <v>4.9768999999999997</v>
      </c>
      <c r="I195" s="4">
        <v>19</v>
      </c>
      <c r="J195" s="5">
        <v>6621.36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5564.17</v>
      </c>
      <c r="Q195" s="5">
        <v>1057.19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45">
      <c r="A196" s="6" t="s">
        <v>500</v>
      </c>
      <c r="B196" s="1" t="s">
        <v>509</v>
      </c>
      <c r="C196" s="1" t="s">
        <v>510</v>
      </c>
      <c r="D196" s="1" t="s">
        <v>31</v>
      </c>
      <c r="E196" s="1" t="s">
        <v>320</v>
      </c>
      <c r="F196" s="1" t="s">
        <v>321</v>
      </c>
      <c r="G196" s="1" t="s">
        <v>500</v>
      </c>
      <c r="H196" s="3">
        <v>0</v>
      </c>
      <c r="I196" s="4">
        <v>19</v>
      </c>
      <c r="J196" s="5">
        <v>19</v>
      </c>
      <c r="K196" s="5">
        <v>15.97</v>
      </c>
      <c r="L196" s="5">
        <v>3.03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45">
      <c r="A197" s="6" t="s">
        <v>511</v>
      </c>
      <c r="B197" s="1" t="s">
        <v>512</v>
      </c>
      <c r="C197" s="1" t="s">
        <v>513</v>
      </c>
      <c r="D197" s="1" t="s">
        <v>46</v>
      </c>
      <c r="E197" s="1" t="s">
        <v>62</v>
      </c>
      <c r="F197" s="1" t="s">
        <v>63</v>
      </c>
      <c r="G197" s="1" t="s">
        <v>511</v>
      </c>
      <c r="H197" s="3">
        <v>4.9764999999999997</v>
      </c>
      <c r="I197" s="4">
        <v>19</v>
      </c>
      <c r="J197" s="5">
        <v>4234.26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3558.2</v>
      </c>
      <c r="Q197" s="5">
        <v>676.06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45">
      <c r="A198" s="6" t="s">
        <v>511</v>
      </c>
      <c r="B198" s="1" t="s">
        <v>514</v>
      </c>
      <c r="C198" s="1" t="s">
        <v>515</v>
      </c>
      <c r="D198" s="1" t="s">
        <v>31</v>
      </c>
      <c r="E198" s="1" t="s">
        <v>84</v>
      </c>
      <c r="F198" s="1" t="s">
        <v>85</v>
      </c>
      <c r="G198" s="1" t="s">
        <v>511</v>
      </c>
      <c r="H198" s="3">
        <v>0</v>
      </c>
      <c r="I198" s="4">
        <v>19</v>
      </c>
      <c r="J198" s="5">
        <v>13620.68</v>
      </c>
      <c r="K198" s="5">
        <v>11445.95</v>
      </c>
      <c r="L198" s="5">
        <v>2174.73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45">
      <c r="A199" s="6" t="s">
        <v>511</v>
      </c>
      <c r="B199" s="1" t="s">
        <v>516</v>
      </c>
      <c r="C199" s="1" t="s">
        <v>517</v>
      </c>
      <c r="D199" s="1" t="s">
        <v>260</v>
      </c>
      <c r="E199" s="1" t="s">
        <v>518</v>
      </c>
      <c r="F199" s="1" t="s">
        <v>519</v>
      </c>
      <c r="G199" s="1" t="s">
        <v>511</v>
      </c>
      <c r="H199" s="3">
        <v>0</v>
      </c>
      <c r="I199" s="4">
        <v>0</v>
      </c>
      <c r="J199" s="5">
        <v>30806.799999999999</v>
      </c>
      <c r="K199" s="5">
        <v>0</v>
      </c>
      <c r="L199" s="5">
        <v>0</v>
      </c>
      <c r="M199" s="5">
        <v>0</v>
      </c>
      <c r="N199" s="5">
        <v>0</v>
      </c>
      <c r="O199" s="5">
        <v>30806.799999999999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45">
      <c r="A200" s="6" t="s">
        <v>511</v>
      </c>
      <c r="B200" s="1" t="s">
        <v>520</v>
      </c>
      <c r="C200" s="1" t="s">
        <v>521</v>
      </c>
      <c r="D200" s="1" t="s">
        <v>98</v>
      </c>
      <c r="E200" s="1" t="s">
        <v>522</v>
      </c>
      <c r="F200" s="1" t="s">
        <v>523</v>
      </c>
      <c r="G200" s="1" t="s">
        <v>511</v>
      </c>
      <c r="H200" s="3">
        <v>4.9764999999999997</v>
      </c>
      <c r="I200" s="4">
        <v>0</v>
      </c>
      <c r="J200" s="5">
        <v>20891.89</v>
      </c>
      <c r="K200" s="5">
        <v>0</v>
      </c>
      <c r="L200" s="5">
        <v>0</v>
      </c>
      <c r="M200" s="5">
        <v>0</v>
      </c>
      <c r="N200" s="5">
        <v>0</v>
      </c>
      <c r="O200" s="5">
        <v>20891.89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45">
      <c r="A201" s="6" t="s">
        <v>524</v>
      </c>
      <c r="B201" s="1" t="s">
        <v>525</v>
      </c>
      <c r="C201" s="1" t="s">
        <v>526</v>
      </c>
      <c r="D201" s="1" t="s">
        <v>31</v>
      </c>
      <c r="E201" s="1" t="s">
        <v>36</v>
      </c>
      <c r="F201" s="1" t="s">
        <v>37</v>
      </c>
      <c r="G201" s="1" t="s">
        <v>524</v>
      </c>
      <c r="H201" s="3">
        <v>1</v>
      </c>
      <c r="I201" s="4">
        <v>19</v>
      </c>
      <c r="J201" s="5">
        <v>982.94</v>
      </c>
      <c r="K201" s="5">
        <v>826</v>
      </c>
      <c r="L201" s="5">
        <v>156.94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45">
      <c r="A202" s="6" t="s">
        <v>524</v>
      </c>
      <c r="B202" s="1" t="s">
        <v>527</v>
      </c>
      <c r="C202" s="1" t="s">
        <v>528</v>
      </c>
      <c r="D202" s="1" t="s">
        <v>260</v>
      </c>
      <c r="E202" s="1" t="s">
        <v>80</v>
      </c>
      <c r="F202" s="1" t="s">
        <v>81</v>
      </c>
      <c r="G202" s="1" t="s">
        <v>524</v>
      </c>
      <c r="H202" s="3">
        <v>0</v>
      </c>
      <c r="I202" s="4">
        <v>0</v>
      </c>
      <c r="J202" s="5">
        <v>768.01</v>
      </c>
      <c r="K202" s="5">
        <v>0</v>
      </c>
      <c r="L202" s="5">
        <v>0</v>
      </c>
      <c r="M202" s="5">
        <v>0</v>
      </c>
      <c r="N202" s="5">
        <v>0</v>
      </c>
      <c r="O202" s="5">
        <v>768.01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45">
      <c r="A203" s="6" t="s">
        <v>524</v>
      </c>
      <c r="B203" s="1" t="s">
        <v>529</v>
      </c>
      <c r="C203" s="1" t="s">
        <v>530</v>
      </c>
      <c r="D203" s="1" t="s">
        <v>31</v>
      </c>
      <c r="E203" s="1" t="s">
        <v>531</v>
      </c>
      <c r="F203" s="1" t="s">
        <v>532</v>
      </c>
      <c r="G203" s="1" t="s">
        <v>524</v>
      </c>
      <c r="H203" s="3">
        <v>0</v>
      </c>
      <c r="I203" s="4">
        <v>19</v>
      </c>
      <c r="J203" s="5">
        <v>2800.53</v>
      </c>
      <c r="K203" s="5">
        <v>2353.39</v>
      </c>
      <c r="L203" s="5">
        <v>447.14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45">
      <c r="A204" s="6" t="s">
        <v>524</v>
      </c>
      <c r="B204" s="1" t="s">
        <v>533</v>
      </c>
      <c r="C204" s="1" t="s">
        <v>534</v>
      </c>
      <c r="D204" s="1" t="s">
        <v>271</v>
      </c>
      <c r="E204" s="1" t="s">
        <v>535</v>
      </c>
      <c r="F204" s="1" t="s">
        <v>272</v>
      </c>
      <c r="G204" s="1" t="s">
        <v>524</v>
      </c>
      <c r="H204" s="3">
        <v>0</v>
      </c>
      <c r="I204" s="4">
        <v>19</v>
      </c>
      <c r="J204" s="5">
        <v>286.26</v>
      </c>
      <c r="K204" s="5">
        <v>243.26</v>
      </c>
      <c r="L204" s="5">
        <v>43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45">
      <c r="A205" s="6" t="s">
        <v>524</v>
      </c>
      <c r="B205" s="1" t="s">
        <v>536</v>
      </c>
      <c r="C205" s="1" t="s">
        <v>534</v>
      </c>
      <c r="D205" s="1" t="s">
        <v>271</v>
      </c>
      <c r="E205" s="1" t="s">
        <v>535</v>
      </c>
      <c r="F205" s="1" t="s">
        <v>272</v>
      </c>
      <c r="G205" s="1" t="s">
        <v>524</v>
      </c>
      <c r="H205" s="3">
        <v>0</v>
      </c>
      <c r="I205" s="4">
        <v>19</v>
      </c>
      <c r="J205" s="5">
        <v>289.26</v>
      </c>
      <c r="K205" s="5">
        <v>243.26</v>
      </c>
      <c r="L205" s="5">
        <v>46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45">
      <c r="A206" s="6" t="s">
        <v>524</v>
      </c>
      <c r="B206" s="1" t="s">
        <v>537</v>
      </c>
      <c r="C206" s="1" t="s">
        <v>534</v>
      </c>
      <c r="D206" s="1" t="s">
        <v>271</v>
      </c>
      <c r="E206" s="1" t="s">
        <v>535</v>
      </c>
      <c r="F206" s="1" t="s">
        <v>272</v>
      </c>
      <c r="G206" s="1" t="s">
        <v>524</v>
      </c>
      <c r="H206" s="3">
        <v>0</v>
      </c>
      <c r="I206" s="4">
        <v>19</v>
      </c>
      <c r="J206" s="5">
        <v>-286.26</v>
      </c>
      <c r="K206" s="5">
        <v>-243.26</v>
      </c>
      <c r="L206" s="5">
        <v>-43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45">
      <c r="A207" s="6" t="s">
        <v>538</v>
      </c>
      <c r="B207" s="6" t="s">
        <v>539</v>
      </c>
      <c r="C207" s="6" t="s">
        <v>540</v>
      </c>
      <c r="D207" s="1" t="s">
        <v>55</v>
      </c>
      <c r="E207" s="1" t="s">
        <v>541</v>
      </c>
      <c r="F207" s="1" t="s">
        <v>542</v>
      </c>
      <c r="G207" s="1" t="s">
        <v>538</v>
      </c>
      <c r="H207" s="3">
        <v>4.9760999999999997</v>
      </c>
      <c r="I207" s="4">
        <v>19</v>
      </c>
      <c r="J207" s="5">
        <v>38.51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32.340000000000003</v>
      </c>
      <c r="U207" s="5">
        <v>6.17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45">
      <c r="A208" s="6" t="s">
        <v>538</v>
      </c>
      <c r="B208" s="6" t="s">
        <v>539</v>
      </c>
      <c r="C208" s="6" t="s">
        <v>540</v>
      </c>
      <c r="D208" s="1" t="s">
        <v>46</v>
      </c>
      <c r="E208" s="1" t="s">
        <v>541</v>
      </c>
      <c r="F208" s="1" t="s">
        <v>542</v>
      </c>
      <c r="G208" s="1" t="s">
        <v>538</v>
      </c>
      <c r="H208" s="3">
        <v>4.9760999999999997</v>
      </c>
      <c r="I208" s="4">
        <v>19</v>
      </c>
      <c r="J208" s="5">
        <v>510.4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428.89</v>
      </c>
      <c r="Q208" s="5">
        <v>81.510000000000005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45">
      <c r="A209" s="6" t="s">
        <v>538</v>
      </c>
      <c r="B209" s="1" t="s">
        <v>543</v>
      </c>
      <c r="C209" s="1" t="s">
        <v>544</v>
      </c>
      <c r="D209" s="1" t="s">
        <v>46</v>
      </c>
      <c r="E209" s="1" t="s">
        <v>62</v>
      </c>
      <c r="F209" s="1" t="s">
        <v>63</v>
      </c>
      <c r="G209" s="1" t="s">
        <v>538</v>
      </c>
      <c r="H209" s="3">
        <v>4.9760999999999997</v>
      </c>
      <c r="I209" s="4">
        <v>19</v>
      </c>
      <c r="J209" s="5">
        <v>23627.02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19854.64</v>
      </c>
      <c r="Q209" s="5">
        <v>3772.38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45">
      <c r="A210" s="6" t="s">
        <v>545</v>
      </c>
      <c r="B210" s="1" t="s">
        <v>546</v>
      </c>
      <c r="C210" s="1" t="s">
        <v>547</v>
      </c>
      <c r="D210" s="1" t="s">
        <v>31</v>
      </c>
      <c r="E210" s="1" t="s">
        <v>548</v>
      </c>
      <c r="F210" s="1" t="s">
        <v>549</v>
      </c>
      <c r="G210" s="1" t="s">
        <v>545</v>
      </c>
      <c r="H210" s="3">
        <v>1</v>
      </c>
      <c r="I210" s="4">
        <v>19</v>
      </c>
      <c r="J210" s="5">
        <v>4795.7</v>
      </c>
      <c r="K210" s="5">
        <v>4030</v>
      </c>
      <c r="L210" s="5">
        <v>765.7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45">
      <c r="A211" s="6" t="s">
        <v>545</v>
      </c>
      <c r="B211" s="1" t="s">
        <v>550</v>
      </c>
      <c r="C211" s="1" t="s">
        <v>551</v>
      </c>
      <c r="D211" s="1" t="s">
        <v>46</v>
      </c>
      <c r="E211" s="1" t="s">
        <v>439</v>
      </c>
      <c r="F211" s="1" t="s">
        <v>440</v>
      </c>
      <c r="G211" s="1" t="s">
        <v>545</v>
      </c>
      <c r="H211" s="3">
        <v>4.9760999999999997</v>
      </c>
      <c r="I211" s="4">
        <v>19</v>
      </c>
      <c r="J211" s="5">
        <v>67.53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56.73</v>
      </c>
      <c r="Q211" s="5">
        <v>10.8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45">
      <c r="A212" s="6" t="s">
        <v>545</v>
      </c>
      <c r="B212" s="1" t="s">
        <v>552</v>
      </c>
      <c r="C212" s="1" t="s">
        <v>553</v>
      </c>
      <c r="D212" s="1" t="s">
        <v>31</v>
      </c>
      <c r="E212" s="1" t="s">
        <v>554</v>
      </c>
      <c r="F212" s="1" t="s">
        <v>555</v>
      </c>
      <c r="G212" s="1" t="s">
        <v>545</v>
      </c>
      <c r="H212" s="3">
        <v>0</v>
      </c>
      <c r="I212" s="4">
        <v>19</v>
      </c>
      <c r="J212" s="5">
        <v>37.15</v>
      </c>
      <c r="K212" s="5">
        <v>31.22</v>
      </c>
      <c r="L212" s="5">
        <v>5.93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45">
      <c r="A213" s="6" t="s">
        <v>545</v>
      </c>
      <c r="B213" s="1" t="s">
        <v>556</v>
      </c>
      <c r="C213" s="1" t="s">
        <v>557</v>
      </c>
      <c r="D213" s="1" t="s">
        <v>31</v>
      </c>
      <c r="E213" s="1" t="s">
        <v>558</v>
      </c>
      <c r="F213" s="1" t="s">
        <v>559</v>
      </c>
      <c r="G213" s="1" t="s">
        <v>545</v>
      </c>
      <c r="H213" s="3">
        <v>0</v>
      </c>
      <c r="I213" s="4">
        <v>19</v>
      </c>
      <c r="J213" s="5">
        <v>335</v>
      </c>
      <c r="K213" s="5">
        <v>281.52</v>
      </c>
      <c r="L213" s="5">
        <v>53.48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45">
      <c r="A214" s="1" t="s">
        <v>560</v>
      </c>
      <c r="B214" s="1" t="s">
        <v>561</v>
      </c>
      <c r="C214" s="1" t="s">
        <v>562</v>
      </c>
      <c r="D214" s="1" t="s">
        <v>31</v>
      </c>
      <c r="E214" s="1" t="s">
        <v>80</v>
      </c>
      <c r="F214" s="1" t="s">
        <v>81</v>
      </c>
      <c r="G214" s="1" t="s">
        <v>560</v>
      </c>
      <c r="H214" s="3">
        <v>0</v>
      </c>
      <c r="I214" s="4">
        <v>19</v>
      </c>
      <c r="J214" s="5">
        <v>207.87</v>
      </c>
      <c r="K214" s="5">
        <v>174.68</v>
      </c>
      <c r="L214" s="5">
        <v>33.19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45">
      <c r="A215" s="6" t="s">
        <v>563</v>
      </c>
      <c r="B215" s="1" t="s">
        <v>564</v>
      </c>
      <c r="C215" s="1" t="s">
        <v>565</v>
      </c>
      <c r="D215" s="1" t="s">
        <v>46</v>
      </c>
      <c r="E215" s="1" t="s">
        <v>130</v>
      </c>
      <c r="F215" s="1" t="s">
        <v>131</v>
      </c>
      <c r="G215" s="1" t="s">
        <v>563</v>
      </c>
      <c r="H215" s="3">
        <v>4.9753999999999996</v>
      </c>
      <c r="I215" s="4">
        <v>19</v>
      </c>
      <c r="J215" s="5">
        <v>143967.01999999999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120980.67</v>
      </c>
      <c r="Q215" s="5">
        <v>22986.35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45">
      <c r="A216" s="6" t="s">
        <v>563</v>
      </c>
      <c r="B216" s="1" t="s">
        <v>566</v>
      </c>
      <c r="C216" s="1" t="s">
        <v>567</v>
      </c>
      <c r="D216" s="1" t="s">
        <v>46</v>
      </c>
      <c r="E216" s="1" t="s">
        <v>130</v>
      </c>
      <c r="F216" s="1" t="s">
        <v>131</v>
      </c>
      <c r="G216" s="1" t="s">
        <v>563</v>
      </c>
      <c r="H216" s="3">
        <v>4.9753999999999996</v>
      </c>
      <c r="I216" s="4">
        <v>19</v>
      </c>
      <c r="J216" s="5">
        <v>372063.99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312658.81</v>
      </c>
      <c r="Q216" s="5">
        <v>59405.18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45">
      <c r="A217" s="6" t="s">
        <v>563</v>
      </c>
      <c r="B217" s="1" t="s">
        <v>568</v>
      </c>
      <c r="C217" s="1" t="s">
        <v>569</v>
      </c>
      <c r="D217" s="1" t="s">
        <v>46</v>
      </c>
      <c r="E217" s="1" t="s">
        <v>570</v>
      </c>
      <c r="F217" s="1" t="s">
        <v>571</v>
      </c>
      <c r="G217" s="1" t="s">
        <v>563</v>
      </c>
      <c r="H217" s="3">
        <v>4.9753999999999996</v>
      </c>
      <c r="I217" s="4">
        <v>19</v>
      </c>
      <c r="J217" s="5">
        <v>1358.83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1141.8499999999999</v>
      </c>
      <c r="Q217" s="5">
        <v>216.98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45">
      <c r="A218" s="6" t="s">
        <v>563</v>
      </c>
      <c r="B218" s="1" t="s">
        <v>572</v>
      </c>
      <c r="C218" s="1" t="s">
        <v>573</v>
      </c>
      <c r="D218" s="1" t="s">
        <v>31</v>
      </c>
      <c r="E218" s="1" t="s">
        <v>390</v>
      </c>
      <c r="F218" s="1" t="s">
        <v>391</v>
      </c>
      <c r="G218" s="1" t="s">
        <v>563</v>
      </c>
      <c r="H218" s="3">
        <v>1</v>
      </c>
      <c r="I218" s="4">
        <v>19</v>
      </c>
      <c r="J218" s="5">
        <v>30376.28</v>
      </c>
      <c r="K218" s="5">
        <v>25526.29</v>
      </c>
      <c r="L218" s="5">
        <v>4849.99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45">
      <c r="A219" s="6" t="s">
        <v>563</v>
      </c>
      <c r="B219" s="1" t="s">
        <v>574</v>
      </c>
      <c r="C219" s="1" t="s">
        <v>575</v>
      </c>
      <c r="D219" s="1" t="s">
        <v>46</v>
      </c>
      <c r="E219" s="1" t="s">
        <v>130</v>
      </c>
      <c r="F219" s="1" t="s">
        <v>131</v>
      </c>
      <c r="G219" s="1" t="s">
        <v>563</v>
      </c>
      <c r="H219" s="3">
        <v>4.9753999999999996</v>
      </c>
      <c r="I219" s="4">
        <v>19</v>
      </c>
      <c r="J219" s="5">
        <v>846018.06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710939.53</v>
      </c>
      <c r="Q219" s="5">
        <v>135078.53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45">
      <c r="A220" s="6" t="s">
        <v>563</v>
      </c>
      <c r="B220" s="1" t="s">
        <v>576</v>
      </c>
      <c r="C220" s="1" t="s">
        <v>577</v>
      </c>
      <c r="D220" s="1" t="s">
        <v>31</v>
      </c>
      <c r="E220" s="1" t="s">
        <v>578</v>
      </c>
      <c r="F220" s="1" t="s">
        <v>579</v>
      </c>
      <c r="G220" s="1" t="s">
        <v>563</v>
      </c>
      <c r="H220" s="3">
        <v>1</v>
      </c>
      <c r="I220" s="4">
        <v>19</v>
      </c>
      <c r="J220" s="5">
        <v>426.47</v>
      </c>
      <c r="K220" s="5">
        <v>358.38</v>
      </c>
      <c r="L220" s="5">
        <v>68.09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45">
      <c r="A221" s="6" t="s">
        <v>563</v>
      </c>
      <c r="B221" s="1" t="s">
        <v>580</v>
      </c>
      <c r="C221" s="1" t="s">
        <v>581</v>
      </c>
      <c r="D221" s="1" t="s">
        <v>31</v>
      </c>
      <c r="E221" s="1" t="s">
        <v>223</v>
      </c>
      <c r="F221" s="1" t="s">
        <v>224</v>
      </c>
      <c r="G221" s="1" t="s">
        <v>563</v>
      </c>
      <c r="H221" s="3">
        <v>1</v>
      </c>
      <c r="I221" s="4">
        <v>19</v>
      </c>
      <c r="J221" s="5">
        <v>1117.48</v>
      </c>
      <c r="K221" s="5">
        <v>939.06</v>
      </c>
      <c r="L221" s="5">
        <v>178.42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45">
      <c r="A222" s="6" t="s">
        <v>563</v>
      </c>
      <c r="B222" s="1" t="s">
        <v>582</v>
      </c>
      <c r="C222" s="1" t="s">
        <v>583</v>
      </c>
      <c r="D222" s="1" t="s">
        <v>584</v>
      </c>
      <c r="E222" s="1" t="s">
        <v>585</v>
      </c>
      <c r="F222" s="1" t="s">
        <v>586</v>
      </c>
      <c r="G222" s="1" t="s">
        <v>563</v>
      </c>
      <c r="H222" s="3">
        <v>0</v>
      </c>
      <c r="I222" s="4">
        <v>9</v>
      </c>
      <c r="J222" s="5">
        <v>15.06</v>
      </c>
      <c r="K222" s="5">
        <v>0</v>
      </c>
      <c r="L222" s="5">
        <v>0</v>
      </c>
      <c r="M222" s="5">
        <v>13.82</v>
      </c>
      <c r="N222" s="5">
        <v>1.24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45">
      <c r="A223" s="6" t="s">
        <v>563</v>
      </c>
      <c r="B223" s="1" t="s">
        <v>587</v>
      </c>
      <c r="C223" s="1" t="s">
        <v>588</v>
      </c>
      <c r="D223" s="1" t="s">
        <v>584</v>
      </c>
      <c r="E223" s="1" t="s">
        <v>585</v>
      </c>
      <c r="F223" s="1" t="s">
        <v>586</v>
      </c>
      <c r="G223" s="1" t="s">
        <v>563</v>
      </c>
      <c r="H223" s="3">
        <v>0</v>
      </c>
      <c r="I223" s="4">
        <v>9</v>
      </c>
      <c r="J223" s="5">
        <v>5332.58</v>
      </c>
      <c r="K223" s="5">
        <v>0</v>
      </c>
      <c r="L223" s="5">
        <v>0</v>
      </c>
      <c r="M223" s="5">
        <v>4892.28</v>
      </c>
      <c r="N223" s="5">
        <v>440.3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45">
      <c r="A224" s="6" t="s">
        <v>563</v>
      </c>
      <c r="B224" s="1" t="s">
        <v>589</v>
      </c>
      <c r="C224" s="1" t="s">
        <v>590</v>
      </c>
      <c r="D224" s="1" t="s">
        <v>98</v>
      </c>
      <c r="E224" s="1" t="s">
        <v>99</v>
      </c>
      <c r="F224" s="1" t="s">
        <v>100</v>
      </c>
      <c r="G224" s="1" t="s">
        <v>563</v>
      </c>
      <c r="H224" s="3">
        <v>4.9753999999999996</v>
      </c>
      <c r="I224" s="4">
        <v>0</v>
      </c>
      <c r="J224" s="5">
        <v>3074.15</v>
      </c>
      <c r="K224" s="5">
        <v>0</v>
      </c>
      <c r="L224" s="5">
        <v>0</v>
      </c>
      <c r="M224" s="5">
        <v>0</v>
      </c>
      <c r="N224" s="5">
        <v>0</v>
      </c>
      <c r="O224" s="5">
        <v>3074.15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45">
      <c r="A225" s="6" t="s">
        <v>563</v>
      </c>
      <c r="B225" s="1" t="s">
        <v>591</v>
      </c>
      <c r="C225" s="1" t="s">
        <v>592</v>
      </c>
      <c r="D225" s="1" t="s">
        <v>31</v>
      </c>
      <c r="E225" s="1" t="s">
        <v>585</v>
      </c>
      <c r="F225" s="1" t="s">
        <v>586</v>
      </c>
      <c r="G225" s="1" t="s">
        <v>563</v>
      </c>
      <c r="H225" s="3">
        <v>0</v>
      </c>
      <c r="I225" s="4">
        <v>19</v>
      </c>
      <c r="J225" s="5">
        <v>2561.87</v>
      </c>
      <c r="K225" s="5">
        <v>2152.84</v>
      </c>
      <c r="L225" s="5">
        <v>409.03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45">
      <c r="A226" s="6" t="s">
        <v>563</v>
      </c>
      <c r="B226" s="1" t="s">
        <v>593</v>
      </c>
      <c r="C226" s="1" t="s">
        <v>594</v>
      </c>
      <c r="D226" s="1" t="s">
        <v>31</v>
      </c>
      <c r="E226" s="1" t="s">
        <v>585</v>
      </c>
      <c r="F226" s="1" t="s">
        <v>586</v>
      </c>
      <c r="G226" s="1" t="s">
        <v>563</v>
      </c>
      <c r="H226" s="3">
        <v>0</v>
      </c>
      <c r="I226" s="4">
        <v>19</v>
      </c>
      <c r="J226" s="5">
        <v>91999.86</v>
      </c>
      <c r="K226" s="5">
        <v>77310.81</v>
      </c>
      <c r="L226" s="5">
        <v>14689.05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45">
      <c r="A227" s="6" t="s">
        <v>563</v>
      </c>
      <c r="B227" s="1" t="s">
        <v>595</v>
      </c>
      <c r="C227" s="1" t="s">
        <v>596</v>
      </c>
      <c r="D227" s="1" t="s">
        <v>271</v>
      </c>
      <c r="E227" s="1" t="s">
        <v>535</v>
      </c>
      <c r="F227" s="1" t="s">
        <v>272</v>
      </c>
      <c r="G227" s="1" t="s">
        <v>563</v>
      </c>
      <c r="H227" s="3">
        <v>0</v>
      </c>
      <c r="I227" s="4">
        <v>19</v>
      </c>
      <c r="J227" s="5">
        <v>1761.66</v>
      </c>
      <c r="K227" s="5">
        <v>1480.66</v>
      </c>
      <c r="L227" s="5">
        <v>281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45">
      <c r="A228" s="6" t="s">
        <v>563</v>
      </c>
      <c r="B228" s="1" t="s">
        <v>597</v>
      </c>
      <c r="C228" s="1" t="s">
        <v>598</v>
      </c>
      <c r="D228" s="1" t="s">
        <v>271</v>
      </c>
      <c r="E228" s="1" t="s">
        <v>535</v>
      </c>
      <c r="F228" s="1" t="s">
        <v>272</v>
      </c>
      <c r="G228" s="1" t="s">
        <v>563</v>
      </c>
      <c r="H228" s="3">
        <v>0</v>
      </c>
      <c r="I228" s="4">
        <v>19</v>
      </c>
      <c r="J228" s="5">
        <v>268.18</v>
      </c>
      <c r="K228" s="5">
        <v>225.18</v>
      </c>
      <c r="L228" s="5">
        <v>43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45">
      <c r="A229" s="6" t="s">
        <v>599</v>
      </c>
      <c r="B229" s="1" t="s">
        <v>600</v>
      </c>
      <c r="C229" s="1" t="s">
        <v>601</v>
      </c>
      <c r="D229" s="1" t="s">
        <v>31</v>
      </c>
      <c r="E229" s="1" t="s">
        <v>148</v>
      </c>
      <c r="F229" s="1" t="s">
        <v>149</v>
      </c>
      <c r="G229" s="1" t="s">
        <v>599</v>
      </c>
      <c r="H229" s="3">
        <v>1</v>
      </c>
      <c r="I229" s="4">
        <v>19</v>
      </c>
      <c r="J229" s="5">
        <v>3708.04</v>
      </c>
      <c r="K229" s="5">
        <v>3116</v>
      </c>
      <c r="L229" s="5">
        <v>592.04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45">
      <c r="A230" s="6" t="s">
        <v>599</v>
      </c>
      <c r="B230" s="1" t="s">
        <v>602</v>
      </c>
      <c r="C230" s="1" t="s">
        <v>603</v>
      </c>
      <c r="D230" s="1" t="s">
        <v>31</v>
      </c>
      <c r="E230" s="1" t="s">
        <v>148</v>
      </c>
      <c r="F230" s="1" t="s">
        <v>149</v>
      </c>
      <c r="G230" s="1" t="s">
        <v>599</v>
      </c>
      <c r="H230" s="3">
        <v>1</v>
      </c>
      <c r="I230" s="4">
        <v>19</v>
      </c>
      <c r="J230" s="5">
        <v>135584.24</v>
      </c>
      <c r="K230" s="5">
        <v>113936.34</v>
      </c>
      <c r="L230" s="5">
        <v>21647.9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45">
      <c r="A231" s="6" t="s">
        <v>599</v>
      </c>
      <c r="B231" s="1" t="s">
        <v>604</v>
      </c>
      <c r="C231" s="1" t="s">
        <v>605</v>
      </c>
      <c r="D231" s="1" t="s">
        <v>31</v>
      </c>
      <c r="E231" s="1" t="s">
        <v>32</v>
      </c>
      <c r="F231" s="1" t="s">
        <v>33</v>
      </c>
      <c r="G231" s="1" t="s">
        <v>599</v>
      </c>
      <c r="H231" s="3">
        <v>1</v>
      </c>
      <c r="I231" s="4">
        <v>19</v>
      </c>
      <c r="J231" s="5">
        <v>3412.92</v>
      </c>
      <c r="K231" s="5">
        <v>2868</v>
      </c>
      <c r="L231" s="5">
        <v>544.91999999999996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45">
      <c r="A232" s="6" t="s">
        <v>599</v>
      </c>
      <c r="B232" s="1" t="s">
        <v>606</v>
      </c>
      <c r="C232" s="1" t="s">
        <v>607</v>
      </c>
      <c r="D232" s="1" t="s">
        <v>31</v>
      </c>
      <c r="E232" s="1" t="s">
        <v>32</v>
      </c>
      <c r="F232" s="1" t="s">
        <v>33</v>
      </c>
      <c r="G232" s="1" t="s">
        <v>599</v>
      </c>
      <c r="H232" s="3">
        <v>1</v>
      </c>
      <c r="I232" s="4">
        <v>19</v>
      </c>
      <c r="J232" s="5">
        <v>41729.15</v>
      </c>
      <c r="K232" s="5">
        <v>35066.5</v>
      </c>
      <c r="L232" s="5">
        <v>6662.65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45">
      <c r="A233" s="6" t="s">
        <v>599</v>
      </c>
      <c r="B233" s="1" t="s">
        <v>608</v>
      </c>
      <c r="C233" s="1" t="s">
        <v>609</v>
      </c>
      <c r="D233" s="1" t="s">
        <v>31</v>
      </c>
      <c r="E233" s="1" t="s">
        <v>32</v>
      </c>
      <c r="F233" s="1" t="s">
        <v>33</v>
      </c>
      <c r="G233" s="1" t="s">
        <v>599</v>
      </c>
      <c r="H233" s="3">
        <v>1</v>
      </c>
      <c r="I233" s="4">
        <v>19</v>
      </c>
      <c r="J233" s="5">
        <v>14894.52</v>
      </c>
      <c r="K233" s="5">
        <v>12516.4</v>
      </c>
      <c r="L233" s="5">
        <v>2378.12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45">
      <c r="A234" s="6" t="s">
        <v>599</v>
      </c>
      <c r="B234" s="1" t="s">
        <v>610</v>
      </c>
      <c r="C234" s="1" t="s">
        <v>611</v>
      </c>
      <c r="D234" s="1" t="s">
        <v>31</v>
      </c>
      <c r="E234" s="1" t="s">
        <v>612</v>
      </c>
      <c r="F234" s="1" t="s">
        <v>613</v>
      </c>
      <c r="G234" s="1" t="s">
        <v>599</v>
      </c>
      <c r="H234" s="3">
        <v>1</v>
      </c>
      <c r="I234" s="4">
        <v>19</v>
      </c>
      <c r="J234" s="5">
        <v>6390.71</v>
      </c>
      <c r="K234" s="5">
        <v>5370.35</v>
      </c>
      <c r="L234" s="5">
        <v>1020.36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45">
      <c r="A235" s="6" t="s">
        <v>599</v>
      </c>
      <c r="B235" s="1" t="s">
        <v>614</v>
      </c>
      <c r="C235" s="1" t="s">
        <v>615</v>
      </c>
      <c r="D235" s="1" t="s">
        <v>31</v>
      </c>
      <c r="E235" s="1" t="s">
        <v>142</v>
      </c>
      <c r="F235" s="1" t="s">
        <v>143</v>
      </c>
      <c r="G235" s="1" t="s">
        <v>599</v>
      </c>
      <c r="H235" s="3">
        <v>1</v>
      </c>
      <c r="I235" s="4">
        <v>19</v>
      </c>
      <c r="J235" s="5">
        <v>10487.77</v>
      </c>
      <c r="K235" s="5">
        <v>8813.25</v>
      </c>
      <c r="L235" s="5">
        <v>1674.52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45">
      <c r="A236" s="6" t="s">
        <v>599</v>
      </c>
      <c r="B236" s="1" t="s">
        <v>616</v>
      </c>
      <c r="C236" s="1" t="s">
        <v>617</v>
      </c>
      <c r="D236" s="1" t="s">
        <v>98</v>
      </c>
      <c r="E236" s="1" t="s">
        <v>99</v>
      </c>
      <c r="F236" s="1" t="s">
        <v>100</v>
      </c>
      <c r="G236" s="1" t="s">
        <v>599</v>
      </c>
      <c r="H236" s="3">
        <v>4.9772999999999996</v>
      </c>
      <c r="I236" s="4">
        <v>0</v>
      </c>
      <c r="J236" s="5">
        <v>331.49</v>
      </c>
      <c r="K236" s="5">
        <v>0</v>
      </c>
      <c r="L236" s="5">
        <v>0</v>
      </c>
      <c r="M236" s="5">
        <v>0</v>
      </c>
      <c r="N236" s="5">
        <v>0</v>
      </c>
      <c r="O236" s="5">
        <v>331.49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45">
      <c r="A237" s="6" t="s">
        <v>599</v>
      </c>
      <c r="B237" s="1" t="s">
        <v>618</v>
      </c>
      <c r="C237" s="1" t="s">
        <v>619</v>
      </c>
      <c r="D237" s="1" t="s">
        <v>98</v>
      </c>
      <c r="E237" s="1" t="s">
        <v>99</v>
      </c>
      <c r="F237" s="1" t="s">
        <v>100</v>
      </c>
      <c r="G237" s="1" t="s">
        <v>599</v>
      </c>
      <c r="H237" s="3">
        <v>4.9772999999999996</v>
      </c>
      <c r="I237" s="4">
        <v>0</v>
      </c>
      <c r="J237" s="5">
        <v>1767.94</v>
      </c>
      <c r="K237" s="5">
        <v>0</v>
      </c>
      <c r="L237" s="5">
        <v>0</v>
      </c>
      <c r="M237" s="5">
        <v>0</v>
      </c>
      <c r="N237" s="5">
        <v>0</v>
      </c>
      <c r="O237" s="5">
        <v>1767.94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45">
      <c r="A238" s="6" t="s">
        <v>599</v>
      </c>
      <c r="B238" s="1" t="s">
        <v>620</v>
      </c>
      <c r="C238" s="1" t="s">
        <v>621</v>
      </c>
      <c r="D238" s="1" t="s">
        <v>98</v>
      </c>
      <c r="E238" s="1" t="s">
        <v>99</v>
      </c>
      <c r="F238" s="1" t="s">
        <v>100</v>
      </c>
      <c r="G238" s="1" t="s">
        <v>599</v>
      </c>
      <c r="H238" s="3">
        <v>4.9772999999999996</v>
      </c>
      <c r="I238" s="4">
        <v>0</v>
      </c>
      <c r="J238" s="5">
        <v>99.55</v>
      </c>
      <c r="K238" s="5">
        <v>0</v>
      </c>
      <c r="L238" s="5">
        <v>0</v>
      </c>
      <c r="M238" s="5">
        <v>0</v>
      </c>
      <c r="N238" s="5">
        <v>0</v>
      </c>
      <c r="O238" s="5">
        <v>99.55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45">
      <c r="A239" s="6" t="s">
        <v>599</v>
      </c>
      <c r="B239" s="1" t="s">
        <v>622</v>
      </c>
      <c r="C239" s="1" t="s">
        <v>623</v>
      </c>
      <c r="D239" s="1" t="s">
        <v>98</v>
      </c>
      <c r="E239" s="1" t="s">
        <v>99</v>
      </c>
      <c r="F239" s="1" t="s">
        <v>100</v>
      </c>
      <c r="G239" s="1" t="s">
        <v>599</v>
      </c>
      <c r="H239" s="3">
        <v>4.9772999999999996</v>
      </c>
      <c r="I239" s="4">
        <v>0</v>
      </c>
      <c r="J239" s="5">
        <v>108.26</v>
      </c>
      <c r="K239" s="5">
        <v>0</v>
      </c>
      <c r="L239" s="5">
        <v>0</v>
      </c>
      <c r="M239" s="5">
        <v>0</v>
      </c>
      <c r="N239" s="5">
        <v>0</v>
      </c>
      <c r="O239" s="5">
        <v>108.26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45">
      <c r="A240" s="6" t="s">
        <v>599</v>
      </c>
      <c r="B240" s="1" t="s">
        <v>624</v>
      </c>
      <c r="C240" s="1" t="s">
        <v>625</v>
      </c>
      <c r="D240" s="1" t="s">
        <v>98</v>
      </c>
      <c r="E240" s="1" t="s">
        <v>99</v>
      </c>
      <c r="F240" s="1" t="s">
        <v>100</v>
      </c>
      <c r="G240" s="1" t="s">
        <v>599</v>
      </c>
      <c r="H240" s="3">
        <v>4.9772999999999996</v>
      </c>
      <c r="I240" s="4">
        <v>0</v>
      </c>
      <c r="J240" s="5">
        <v>2056.42</v>
      </c>
      <c r="K240" s="5">
        <v>0</v>
      </c>
      <c r="L240" s="5">
        <v>0</v>
      </c>
      <c r="M240" s="5">
        <v>0</v>
      </c>
      <c r="N240" s="5">
        <v>0</v>
      </c>
      <c r="O240" s="5">
        <v>2056.42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45">
      <c r="A241" s="6" t="s">
        <v>599</v>
      </c>
      <c r="B241" s="1" t="s">
        <v>626</v>
      </c>
      <c r="C241" s="1" t="s">
        <v>627</v>
      </c>
      <c r="D241" s="1" t="s">
        <v>98</v>
      </c>
      <c r="E241" s="1" t="s">
        <v>99</v>
      </c>
      <c r="F241" s="1" t="s">
        <v>100</v>
      </c>
      <c r="G241" s="1" t="s">
        <v>599</v>
      </c>
      <c r="H241" s="3">
        <v>4.9772999999999996</v>
      </c>
      <c r="I241" s="4">
        <v>0</v>
      </c>
      <c r="J241" s="5">
        <v>7127.94</v>
      </c>
      <c r="K241" s="5">
        <v>0</v>
      </c>
      <c r="L241" s="5">
        <v>0</v>
      </c>
      <c r="M241" s="5">
        <v>0</v>
      </c>
      <c r="N241" s="5">
        <v>0</v>
      </c>
      <c r="O241" s="5">
        <v>7127.94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45">
      <c r="A242" s="6" t="s">
        <v>599</v>
      </c>
      <c r="B242" s="1" t="s">
        <v>628</v>
      </c>
      <c r="C242" s="1" t="s">
        <v>629</v>
      </c>
      <c r="D242" s="1" t="s">
        <v>98</v>
      </c>
      <c r="E242" s="1" t="s">
        <v>99</v>
      </c>
      <c r="F242" s="1" t="s">
        <v>100</v>
      </c>
      <c r="G242" s="1" t="s">
        <v>599</v>
      </c>
      <c r="H242" s="3">
        <v>4.9772999999999996</v>
      </c>
      <c r="I242" s="4">
        <v>0</v>
      </c>
      <c r="J242" s="5">
        <v>6502.69</v>
      </c>
      <c r="K242" s="5">
        <v>0</v>
      </c>
      <c r="L242" s="5">
        <v>0</v>
      </c>
      <c r="M242" s="5">
        <v>0</v>
      </c>
      <c r="N242" s="5">
        <v>0</v>
      </c>
      <c r="O242" s="5">
        <v>6502.69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45">
      <c r="A243" s="6" t="s">
        <v>599</v>
      </c>
      <c r="B243" s="1" t="s">
        <v>630</v>
      </c>
      <c r="C243" s="1" t="s">
        <v>631</v>
      </c>
      <c r="D243" s="1" t="s">
        <v>98</v>
      </c>
      <c r="E243" s="1" t="s">
        <v>99</v>
      </c>
      <c r="F243" s="1" t="s">
        <v>100</v>
      </c>
      <c r="G243" s="1" t="s">
        <v>599</v>
      </c>
      <c r="H243" s="3">
        <v>4.9772999999999996</v>
      </c>
      <c r="I243" s="4">
        <v>0</v>
      </c>
      <c r="J243" s="5">
        <v>5349.45</v>
      </c>
      <c r="K243" s="5">
        <v>0</v>
      </c>
      <c r="L243" s="5">
        <v>0</v>
      </c>
      <c r="M243" s="5">
        <v>0</v>
      </c>
      <c r="N243" s="5">
        <v>0</v>
      </c>
      <c r="O243" s="5">
        <v>5349.45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45">
      <c r="A244" s="6" t="s">
        <v>599</v>
      </c>
      <c r="B244" s="1" t="s">
        <v>632</v>
      </c>
      <c r="C244" s="1" t="s">
        <v>633</v>
      </c>
      <c r="D244" s="1" t="s">
        <v>98</v>
      </c>
      <c r="E244" s="1" t="s">
        <v>99</v>
      </c>
      <c r="F244" s="1" t="s">
        <v>100</v>
      </c>
      <c r="G244" s="1" t="s">
        <v>599</v>
      </c>
      <c r="H244" s="3">
        <v>4.9772999999999996</v>
      </c>
      <c r="I244" s="4">
        <v>0</v>
      </c>
      <c r="J244" s="5">
        <v>21731.19</v>
      </c>
      <c r="K244" s="5">
        <v>0</v>
      </c>
      <c r="L244" s="5">
        <v>0</v>
      </c>
      <c r="M244" s="5">
        <v>0</v>
      </c>
      <c r="N244" s="5">
        <v>0</v>
      </c>
      <c r="O244" s="5">
        <v>21731.19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45">
      <c r="A245" s="6" t="s">
        <v>599</v>
      </c>
      <c r="B245" s="1" t="s">
        <v>634</v>
      </c>
      <c r="C245" s="1" t="s">
        <v>635</v>
      </c>
      <c r="D245" s="1" t="s">
        <v>31</v>
      </c>
      <c r="E245" s="1" t="s">
        <v>636</v>
      </c>
      <c r="F245" s="1" t="s">
        <v>637</v>
      </c>
      <c r="G245" s="1" t="s">
        <v>599</v>
      </c>
      <c r="H245" s="3">
        <v>0</v>
      </c>
      <c r="I245" s="4">
        <v>19</v>
      </c>
      <c r="J245" s="5">
        <v>28494.31</v>
      </c>
      <c r="K245" s="5">
        <v>23944.799999999999</v>
      </c>
      <c r="L245" s="5">
        <v>4549.51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45">
      <c r="A246" s="6" t="s">
        <v>599</v>
      </c>
      <c r="B246" s="1" t="s">
        <v>638</v>
      </c>
      <c r="C246" s="1" t="s">
        <v>639</v>
      </c>
      <c r="D246" s="1" t="s">
        <v>31</v>
      </c>
      <c r="E246" s="1" t="s">
        <v>84</v>
      </c>
      <c r="F246" s="1" t="s">
        <v>85</v>
      </c>
      <c r="G246" s="1" t="s">
        <v>599</v>
      </c>
      <c r="H246" s="3">
        <v>0</v>
      </c>
      <c r="I246" s="4">
        <v>19</v>
      </c>
      <c r="J246" s="5">
        <v>592.29999999999995</v>
      </c>
      <c r="K246" s="5">
        <v>497.73</v>
      </c>
      <c r="L246" s="5">
        <v>94.57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45">
      <c r="A247" s="6" t="s">
        <v>599</v>
      </c>
      <c r="B247" s="1" t="s">
        <v>640</v>
      </c>
      <c r="C247" s="1" t="s">
        <v>641</v>
      </c>
      <c r="D247" s="1" t="s">
        <v>31</v>
      </c>
      <c r="E247" s="1" t="s">
        <v>84</v>
      </c>
      <c r="F247" s="1" t="s">
        <v>85</v>
      </c>
      <c r="G247" s="1" t="s">
        <v>599</v>
      </c>
      <c r="H247" s="3">
        <v>0</v>
      </c>
      <c r="I247" s="4">
        <v>19</v>
      </c>
      <c r="J247" s="5">
        <v>6902</v>
      </c>
      <c r="K247" s="5">
        <v>5800</v>
      </c>
      <c r="L247" s="5">
        <v>1102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45">
      <c r="A248" s="6" t="s">
        <v>642</v>
      </c>
      <c r="B248" s="1" t="s">
        <v>643</v>
      </c>
      <c r="C248" s="1" t="s">
        <v>331</v>
      </c>
      <c r="D248" s="1" t="s">
        <v>46</v>
      </c>
      <c r="E248" s="1" t="s">
        <v>130</v>
      </c>
      <c r="F248" s="1" t="s">
        <v>131</v>
      </c>
      <c r="G248" s="1" t="s">
        <v>642</v>
      </c>
      <c r="H248" s="3">
        <v>4.9768999999999997</v>
      </c>
      <c r="I248" s="4">
        <v>19</v>
      </c>
      <c r="J248" s="5">
        <v>-108856.95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-91476.42</v>
      </c>
      <c r="Q248" s="5">
        <v>-17380.53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45">
      <c r="A249" s="6" t="s">
        <v>642</v>
      </c>
      <c r="B249" s="1" t="s">
        <v>644</v>
      </c>
      <c r="C249" s="1" t="s">
        <v>331</v>
      </c>
      <c r="D249" s="1" t="s">
        <v>46</v>
      </c>
      <c r="E249" s="1" t="s">
        <v>130</v>
      </c>
      <c r="F249" s="1" t="s">
        <v>131</v>
      </c>
      <c r="G249" s="1" t="s">
        <v>642</v>
      </c>
      <c r="H249" s="3">
        <v>4.9768999999999997</v>
      </c>
      <c r="I249" s="4">
        <v>19</v>
      </c>
      <c r="J249" s="5">
        <v>-766.49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-644.11</v>
      </c>
      <c r="Q249" s="5">
        <v>-122.38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45">
      <c r="A250" s="6" t="s">
        <v>642</v>
      </c>
      <c r="B250" s="1" t="s">
        <v>645</v>
      </c>
      <c r="C250" s="1" t="s">
        <v>646</v>
      </c>
      <c r="D250" s="1" t="s">
        <v>31</v>
      </c>
      <c r="E250" s="1" t="s">
        <v>612</v>
      </c>
      <c r="F250" s="1" t="s">
        <v>613</v>
      </c>
      <c r="G250" s="1" t="s">
        <v>642</v>
      </c>
      <c r="H250" s="3">
        <v>1</v>
      </c>
      <c r="I250" s="4">
        <v>19</v>
      </c>
      <c r="J250" s="5">
        <v>2327.9</v>
      </c>
      <c r="K250" s="5">
        <v>1956.22</v>
      </c>
      <c r="L250" s="5">
        <v>371.68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45">
      <c r="A251" s="6" t="s">
        <v>642</v>
      </c>
      <c r="B251" s="1" t="s">
        <v>647</v>
      </c>
      <c r="C251" s="1" t="s">
        <v>648</v>
      </c>
      <c r="D251" s="1" t="s">
        <v>31</v>
      </c>
      <c r="E251" s="1" t="s">
        <v>32</v>
      </c>
      <c r="F251" s="1" t="s">
        <v>33</v>
      </c>
      <c r="G251" s="1" t="s">
        <v>642</v>
      </c>
      <c r="H251" s="3">
        <v>1</v>
      </c>
      <c r="I251" s="4">
        <v>19</v>
      </c>
      <c r="J251" s="5">
        <v>4423.3500000000004</v>
      </c>
      <c r="K251" s="5">
        <v>3717.1</v>
      </c>
      <c r="L251" s="5">
        <v>706.25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45">
      <c r="A252" s="6" t="s">
        <v>642</v>
      </c>
      <c r="B252" s="1" t="s">
        <v>649</v>
      </c>
      <c r="C252" s="1" t="s">
        <v>650</v>
      </c>
      <c r="D252" s="1" t="s">
        <v>46</v>
      </c>
      <c r="E252" s="1" t="s">
        <v>47</v>
      </c>
      <c r="F252" s="1" t="s">
        <v>48</v>
      </c>
      <c r="G252" s="1" t="s">
        <v>642</v>
      </c>
      <c r="H252" s="3">
        <v>4.9768999999999997</v>
      </c>
      <c r="I252" s="4">
        <v>19</v>
      </c>
      <c r="J252" s="5">
        <v>6314.84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5306.57</v>
      </c>
      <c r="Q252" s="5">
        <v>1008.27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45">
      <c r="A253" s="6" t="s">
        <v>642</v>
      </c>
      <c r="B253" s="1" t="s">
        <v>651</v>
      </c>
      <c r="C253" s="1" t="s">
        <v>652</v>
      </c>
      <c r="D253" s="1" t="s">
        <v>31</v>
      </c>
      <c r="E253" s="1" t="s">
        <v>32</v>
      </c>
      <c r="F253" s="1" t="s">
        <v>33</v>
      </c>
      <c r="G253" s="1" t="s">
        <v>642</v>
      </c>
      <c r="H253" s="3">
        <v>1</v>
      </c>
      <c r="I253" s="4">
        <v>19</v>
      </c>
      <c r="J253" s="5">
        <v>11180.78</v>
      </c>
      <c r="K253" s="5">
        <v>9395.61</v>
      </c>
      <c r="L253" s="5">
        <v>1785.17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45">
      <c r="A254" s="6" t="s">
        <v>642</v>
      </c>
      <c r="B254" s="1" t="s">
        <v>653</v>
      </c>
      <c r="C254" s="1" t="s">
        <v>654</v>
      </c>
      <c r="D254" s="1" t="s">
        <v>31</v>
      </c>
      <c r="E254" s="1" t="s">
        <v>142</v>
      </c>
      <c r="F254" s="1" t="s">
        <v>143</v>
      </c>
      <c r="G254" s="1" t="s">
        <v>642</v>
      </c>
      <c r="H254" s="3">
        <v>1</v>
      </c>
      <c r="I254" s="4">
        <v>19</v>
      </c>
      <c r="J254" s="5">
        <v>16126.42</v>
      </c>
      <c r="K254" s="5">
        <v>13551.61</v>
      </c>
      <c r="L254" s="5">
        <v>2574.81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45">
      <c r="A255" s="6" t="s">
        <v>642</v>
      </c>
      <c r="B255" s="1" t="s">
        <v>655</v>
      </c>
      <c r="C255" s="1" t="s">
        <v>656</v>
      </c>
      <c r="D255" s="1" t="s">
        <v>260</v>
      </c>
      <c r="E255" s="1" t="s">
        <v>80</v>
      </c>
      <c r="F255" s="1" t="s">
        <v>81</v>
      </c>
      <c r="G255" s="1" t="s">
        <v>642</v>
      </c>
      <c r="H255" s="3">
        <v>0</v>
      </c>
      <c r="I255" s="4">
        <v>0</v>
      </c>
      <c r="J255" s="5">
        <v>196.36</v>
      </c>
      <c r="K255" s="5">
        <v>0</v>
      </c>
      <c r="L255" s="5">
        <v>0</v>
      </c>
      <c r="M255" s="5">
        <v>0</v>
      </c>
      <c r="N255" s="5">
        <v>0</v>
      </c>
      <c r="O255" s="5">
        <v>196.36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45">
      <c r="A256" s="6" t="s">
        <v>642</v>
      </c>
      <c r="B256" s="1" t="s">
        <v>657</v>
      </c>
      <c r="C256" s="1" t="s">
        <v>658</v>
      </c>
      <c r="D256" s="1" t="s">
        <v>31</v>
      </c>
      <c r="E256" s="1" t="s">
        <v>229</v>
      </c>
      <c r="F256" s="1" t="s">
        <v>230</v>
      </c>
      <c r="G256" s="1" t="s">
        <v>642</v>
      </c>
      <c r="H256" s="3">
        <v>0</v>
      </c>
      <c r="I256" s="4">
        <v>19</v>
      </c>
      <c r="J256" s="5">
        <v>1196.3599999999999</v>
      </c>
      <c r="K256" s="5">
        <v>1005.34</v>
      </c>
      <c r="L256" s="5">
        <v>191.02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45">
      <c r="A257" s="6" t="s">
        <v>642</v>
      </c>
      <c r="B257" s="1" t="s">
        <v>659</v>
      </c>
      <c r="C257" s="1" t="s">
        <v>660</v>
      </c>
      <c r="D257" s="1" t="s">
        <v>31</v>
      </c>
      <c r="E257" s="1" t="s">
        <v>320</v>
      </c>
      <c r="F257" s="1" t="s">
        <v>321</v>
      </c>
      <c r="G257" s="1" t="s">
        <v>642</v>
      </c>
      <c r="H257" s="3">
        <v>0</v>
      </c>
      <c r="I257" s="4">
        <v>19</v>
      </c>
      <c r="J257" s="5">
        <v>9.5</v>
      </c>
      <c r="K257" s="5">
        <v>7.98</v>
      </c>
      <c r="L257" s="5">
        <v>1.52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45">
      <c r="A258" s="6" t="s">
        <v>642</v>
      </c>
      <c r="B258" s="1" t="s">
        <v>661</v>
      </c>
      <c r="C258" s="1" t="s">
        <v>662</v>
      </c>
      <c r="D258" s="1" t="s">
        <v>31</v>
      </c>
      <c r="E258" s="1" t="s">
        <v>182</v>
      </c>
      <c r="F258" s="1" t="s">
        <v>183</v>
      </c>
      <c r="G258" s="1" t="s">
        <v>642</v>
      </c>
      <c r="H258" s="3">
        <v>0</v>
      </c>
      <c r="I258" s="4">
        <v>19</v>
      </c>
      <c r="J258" s="5">
        <v>195.33</v>
      </c>
      <c r="K258" s="5">
        <v>164.14</v>
      </c>
      <c r="L258" s="5">
        <v>31.19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45">
      <c r="A259" s="6" t="s">
        <v>642</v>
      </c>
      <c r="B259" s="6" t="s">
        <v>663</v>
      </c>
      <c r="C259" s="1" t="s">
        <v>664</v>
      </c>
      <c r="D259" s="1" t="s">
        <v>55</v>
      </c>
      <c r="E259" s="1" t="s">
        <v>665</v>
      </c>
      <c r="F259" s="1" t="s">
        <v>666</v>
      </c>
      <c r="G259" s="1" t="s">
        <v>642</v>
      </c>
      <c r="H259" s="3">
        <v>4.9768999999999997</v>
      </c>
      <c r="I259" s="4">
        <v>19</v>
      </c>
      <c r="J259" s="5">
        <v>61.31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51.51</v>
      </c>
      <c r="U259" s="5">
        <v>9.8000000000000007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45">
      <c r="A260" s="6" t="s">
        <v>642</v>
      </c>
      <c r="B260" s="6" t="s">
        <v>663</v>
      </c>
      <c r="C260" s="1" t="s">
        <v>664</v>
      </c>
      <c r="D260" s="1" t="s">
        <v>46</v>
      </c>
      <c r="E260" s="1" t="s">
        <v>665</v>
      </c>
      <c r="F260" s="1" t="s">
        <v>666</v>
      </c>
      <c r="G260" s="1" t="s">
        <v>642</v>
      </c>
      <c r="H260" s="3">
        <v>4.9768999999999997</v>
      </c>
      <c r="I260" s="4">
        <v>19</v>
      </c>
      <c r="J260" s="5">
        <v>94835.98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79694.11</v>
      </c>
      <c r="Q260" s="5">
        <v>15141.87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45">
      <c r="A261" s="6" t="s">
        <v>642</v>
      </c>
      <c r="B261" s="6" t="s">
        <v>667</v>
      </c>
      <c r="C261" s="1" t="s">
        <v>664</v>
      </c>
      <c r="D261" s="1" t="s">
        <v>55</v>
      </c>
      <c r="E261" s="1" t="s">
        <v>51</v>
      </c>
      <c r="F261" s="1" t="s">
        <v>52</v>
      </c>
      <c r="G261" s="1" t="s">
        <v>642</v>
      </c>
      <c r="H261" s="3">
        <v>4.9768999999999997</v>
      </c>
      <c r="I261" s="4">
        <v>19</v>
      </c>
      <c r="J261" s="5">
        <v>61.31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51.51</v>
      </c>
      <c r="U261" s="5">
        <v>9.8000000000000007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45">
      <c r="A262" s="6" t="s">
        <v>642</v>
      </c>
      <c r="B262" s="6" t="s">
        <v>667</v>
      </c>
      <c r="C262" s="1" t="s">
        <v>664</v>
      </c>
      <c r="D262" s="1" t="s">
        <v>46</v>
      </c>
      <c r="E262" s="1" t="s">
        <v>51</v>
      </c>
      <c r="F262" s="1" t="s">
        <v>52</v>
      </c>
      <c r="G262" s="1" t="s">
        <v>642</v>
      </c>
      <c r="H262" s="3">
        <v>4.9768999999999997</v>
      </c>
      <c r="I262" s="4">
        <v>19</v>
      </c>
      <c r="J262" s="5">
        <v>94835.97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79694.100000000006</v>
      </c>
      <c r="Q262" s="5">
        <v>15141.87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45">
      <c r="A263" s="6" t="s">
        <v>642</v>
      </c>
      <c r="B263" s="6" t="s">
        <v>668</v>
      </c>
      <c r="C263" s="6" t="s">
        <v>664</v>
      </c>
      <c r="D263" s="1" t="s">
        <v>55</v>
      </c>
      <c r="E263" s="1" t="s">
        <v>665</v>
      </c>
      <c r="F263" s="1" t="s">
        <v>666</v>
      </c>
      <c r="G263" s="1" t="s">
        <v>642</v>
      </c>
      <c r="H263" s="3">
        <v>4.9768999999999997</v>
      </c>
      <c r="I263" s="4">
        <v>19</v>
      </c>
      <c r="J263" s="5">
        <v>-61.31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-51.51</v>
      </c>
      <c r="U263" s="5">
        <v>-9.8000000000000007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45">
      <c r="A264" s="6" t="s">
        <v>642</v>
      </c>
      <c r="B264" s="6" t="s">
        <v>668</v>
      </c>
      <c r="C264" s="6" t="s">
        <v>664</v>
      </c>
      <c r="D264" s="1" t="s">
        <v>46</v>
      </c>
      <c r="E264" s="1" t="s">
        <v>665</v>
      </c>
      <c r="F264" s="1" t="s">
        <v>666</v>
      </c>
      <c r="G264" s="1" t="s">
        <v>642</v>
      </c>
      <c r="H264" s="3">
        <v>4.9768999999999997</v>
      </c>
      <c r="I264" s="4">
        <v>19</v>
      </c>
      <c r="J264" s="5">
        <v>-94835.98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-79694.11</v>
      </c>
      <c r="Q264" s="5">
        <v>-15141.87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45">
      <c r="A265" s="6" t="s">
        <v>669</v>
      </c>
      <c r="B265" s="1" t="s">
        <v>670</v>
      </c>
      <c r="C265" s="1" t="s">
        <v>671</v>
      </c>
      <c r="D265" s="1" t="s">
        <v>46</v>
      </c>
      <c r="E265" s="1" t="s">
        <v>130</v>
      </c>
      <c r="F265" s="1" t="s">
        <v>131</v>
      </c>
      <c r="G265" s="1" t="s">
        <v>669</v>
      </c>
      <c r="H265" s="3">
        <v>4.9771999999999998</v>
      </c>
      <c r="I265" s="4">
        <v>19</v>
      </c>
      <c r="J265" s="5">
        <v>206569.67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173587.96</v>
      </c>
      <c r="Q265" s="5">
        <v>32981.71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45">
      <c r="A266" s="6" t="s">
        <v>669</v>
      </c>
      <c r="B266" s="1" t="s">
        <v>672</v>
      </c>
      <c r="C266" s="1" t="s">
        <v>673</v>
      </c>
      <c r="D266" s="1" t="s">
        <v>46</v>
      </c>
      <c r="E266" s="1" t="s">
        <v>130</v>
      </c>
      <c r="F266" s="1" t="s">
        <v>131</v>
      </c>
      <c r="G266" s="1" t="s">
        <v>669</v>
      </c>
      <c r="H266" s="3">
        <v>4.9771999999999998</v>
      </c>
      <c r="I266" s="4">
        <v>19</v>
      </c>
      <c r="J266" s="5">
        <v>653.05999999999995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548.79</v>
      </c>
      <c r="Q266" s="5">
        <v>104.27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45">
      <c r="A267" s="6" t="s">
        <v>669</v>
      </c>
      <c r="B267" s="1" t="s">
        <v>674</v>
      </c>
      <c r="C267" s="1" t="s">
        <v>675</v>
      </c>
      <c r="D267" s="1" t="s">
        <v>46</v>
      </c>
      <c r="E267" s="1" t="s">
        <v>130</v>
      </c>
      <c r="F267" s="1" t="s">
        <v>131</v>
      </c>
      <c r="G267" s="1" t="s">
        <v>669</v>
      </c>
      <c r="H267" s="3">
        <v>4.9771999999999998</v>
      </c>
      <c r="I267" s="4">
        <v>19</v>
      </c>
      <c r="J267" s="5">
        <v>2611.9899999999998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2194.9499999999998</v>
      </c>
      <c r="Q267" s="5">
        <v>417.04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45">
      <c r="A268" s="6" t="s">
        <v>669</v>
      </c>
      <c r="B268" s="1" t="s">
        <v>676</v>
      </c>
      <c r="C268" s="1" t="s">
        <v>677</v>
      </c>
      <c r="D268" s="1" t="s">
        <v>46</v>
      </c>
      <c r="E268" s="1" t="s">
        <v>130</v>
      </c>
      <c r="F268" s="1" t="s">
        <v>131</v>
      </c>
      <c r="G268" s="1" t="s">
        <v>669</v>
      </c>
      <c r="H268" s="3">
        <v>4.9771999999999998</v>
      </c>
      <c r="I268" s="4">
        <v>19</v>
      </c>
      <c r="J268" s="5">
        <v>10100.379999999999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8487.7199999999993</v>
      </c>
      <c r="Q268" s="5">
        <v>1612.66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45">
      <c r="A269" s="6" t="s">
        <v>669</v>
      </c>
      <c r="B269" s="1" t="s">
        <v>678</v>
      </c>
      <c r="C269" s="1" t="s">
        <v>679</v>
      </c>
      <c r="D269" s="1" t="s">
        <v>46</v>
      </c>
      <c r="E269" s="1" t="s">
        <v>130</v>
      </c>
      <c r="F269" s="1" t="s">
        <v>131</v>
      </c>
      <c r="G269" s="1" t="s">
        <v>669</v>
      </c>
      <c r="H269" s="3">
        <v>4.9771999999999998</v>
      </c>
      <c r="I269" s="4">
        <v>19</v>
      </c>
      <c r="J269" s="5">
        <v>19883.41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16708.75</v>
      </c>
      <c r="Q269" s="5">
        <v>3174.66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45">
      <c r="A270" s="6" t="s">
        <v>669</v>
      </c>
      <c r="B270" s="1" t="s">
        <v>680</v>
      </c>
      <c r="C270" s="1" t="s">
        <v>681</v>
      </c>
      <c r="D270" s="1" t="s">
        <v>31</v>
      </c>
      <c r="E270" s="1" t="s">
        <v>32</v>
      </c>
      <c r="F270" s="1" t="s">
        <v>33</v>
      </c>
      <c r="G270" s="1" t="s">
        <v>669</v>
      </c>
      <c r="H270" s="3">
        <v>1</v>
      </c>
      <c r="I270" s="4">
        <v>19</v>
      </c>
      <c r="J270" s="5">
        <v>844.9</v>
      </c>
      <c r="K270" s="5">
        <v>710</v>
      </c>
      <c r="L270" s="5">
        <v>134.9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45">
      <c r="A271" s="6" t="s">
        <v>669</v>
      </c>
      <c r="B271" s="6" t="s">
        <v>682</v>
      </c>
      <c r="C271" s="6" t="s">
        <v>683</v>
      </c>
      <c r="D271" s="1" t="s">
        <v>55</v>
      </c>
      <c r="E271" s="1" t="s">
        <v>51</v>
      </c>
      <c r="F271" s="1" t="s">
        <v>52</v>
      </c>
      <c r="G271" s="1" t="s">
        <v>669</v>
      </c>
      <c r="H271" s="3">
        <v>4.9771999999999998</v>
      </c>
      <c r="I271" s="4">
        <v>19</v>
      </c>
      <c r="J271" s="5">
        <v>61.32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51.51</v>
      </c>
      <c r="U271" s="5">
        <v>9.81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45">
      <c r="A272" s="6" t="s">
        <v>669</v>
      </c>
      <c r="B272" s="6" t="s">
        <v>682</v>
      </c>
      <c r="C272" s="6" t="s">
        <v>683</v>
      </c>
      <c r="D272" s="1" t="s">
        <v>46</v>
      </c>
      <c r="E272" s="1" t="s">
        <v>51</v>
      </c>
      <c r="F272" s="1" t="s">
        <v>52</v>
      </c>
      <c r="G272" s="1" t="s">
        <v>669</v>
      </c>
      <c r="H272" s="3">
        <v>4.9771999999999998</v>
      </c>
      <c r="I272" s="4">
        <v>19</v>
      </c>
      <c r="J272" s="5">
        <v>941.73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791.37</v>
      </c>
      <c r="Q272" s="5">
        <v>150.36000000000001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45">
      <c r="A273" s="6" t="s">
        <v>669</v>
      </c>
      <c r="B273" s="1" t="s">
        <v>684</v>
      </c>
      <c r="C273" s="1" t="s">
        <v>685</v>
      </c>
      <c r="D273" s="1" t="s">
        <v>31</v>
      </c>
      <c r="E273" s="1" t="s">
        <v>66</v>
      </c>
      <c r="F273" s="1" t="s">
        <v>67</v>
      </c>
      <c r="G273" s="1" t="s">
        <v>669</v>
      </c>
      <c r="H273" s="3">
        <v>0</v>
      </c>
      <c r="I273" s="4">
        <v>19</v>
      </c>
      <c r="J273" s="5">
        <v>12436.27</v>
      </c>
      <c r="K273" s="5">
        <v>10450.65</v>
      </c>
      <c r="L273" s="5">
        <v>1985.62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45">
      <c r="A274" s="6" t="s">
        <v>669</v>
      </c>
      <c r="B274" s="1" t="s">
        <v>686</v>
      </c>
      <c r="C274" s="1" t="s">
        <v>687</v>
      </c>
      <c r="D274" s="1" t="s">
        <v>31</v>
      </c>
      <c r="E274" s="1" t="s">
        <v>84</v>
      </c>
      <c r="F274" s="1" t="s">
        <v>85</v>
      </c>
      <c r="G274" s="1" t="s">
        <v>669</v>
      </c>
      <c r="H274" s="3">
        <v>0</v>
      </c>
      <c r="I274" s="4">
        <v>19</v>
      </c>
      <c r="J274" s="5">
        <v>13622.6</v>
      </c>
      <c r="K274" s="5">
        <v>11447.56</v>
      </c>
      <c r="L274" s="5">
        <v>2175.04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45">
      <c r="A275" s="6" t="s">
        <v>669</v>
      </c>
      <c r="B275" s="1" t="s">
        <v>688</v>
      </c>
      <c r="C275" s="1" t="s">
        <v>689</v>
      </c>
      <c r="D275" s="1" t="s">
        <v>46</v>
      </c>
      <c r="E275" s="1" t="s">
        <v>507</v>
      </c>
      <c r="F275" s="1" t="s">
        <v>508</v>
      </c>
      <c r="G275" s="1" t="s">
        <v>669</v>
      </c>
      <c r="H275" s="3">
        <v>4.9771999999999998</v>
      </c>
      <c r="I275" s="4">
        <v>19</v>
      </c>
      <c r="J275" s="5">
        <v>6621.77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5564.51</v>
      </c>
      <c r="Q275" s="5">
        <v>1057.26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45">
      <c r="A276" s="6" t="s">
        <v>690</v>
      </c>
      <c r="B276" s="1" t="s">
        <v>691</v>
      </c>
      <c r="C276" s="1" t="s">
        <v>331</v>
      </c>
      <c r="D276" s="1" t="s">
        <v>46</v>
      </c>
      <c r="E276" s="1" t="s">
        <v>130</v>
      </c>
      <c r="F276" s="1" t="s">
        <v>131</v>
      </c>
      <c r="G276" s="1" t="s">
        <v>690</v>
      </c>
      <c r="H276" s="3">
        <v>4.9764999999999997</v>
      </c>
      <c r="I276" s="4">
        <v>19</v>
      </c>
      <c r="J276" s="5">
        <v>-3140.13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-2638.75</v>
      </c>
      <c r="Q276" s="5">
        <v>-501.38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45">
      <c r="A277" s="6" t="s">
        <v>690</v>
      </c>
      <c r="B277" s="1" t="s">
        <v>692</v>
      </c>
      <c r="C277" s="1" t="s">
        <v>129</v>
      </c>
      <c r="D277" s="1" t="s">
        <v>46</v>
      </c>
      <c r="E277" s="1" t="s">
        <v>130</v>
      </c>
      <c r="F277" s="1" t="s">
        <v>131</v>
      </c>
      <c r="G277" s="1" t="s">
        <v>690</v>
      </c>
      <c r="H277" s="3">
        <v>4.9764999999999997</v>
      </c>
      <c r="I277" s="4">
        <v>19</v>
      </c>
      <c r="J277" s="5">
        <v>-124.37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-104.51</v>
      </c>
      <c r="Q277" s="5">
        <v>-19.86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45">
      <c r="A278" s="6" t="s">
        <v>690</v>
      </c>
      <c r="B278" s="1" t="s">
        <v>693</v>
      </c>
      <c r="C278" s="1" t="s">
        <v>331</v>
      </c>
      <c r="D278" s="1" t="s">
        <v>46</v>
      </c>
      <c r="E278" s="1" t="s">
        <v>130</v>
      </c>
      <c r="F278" s="1" t="s">
        <v>131</v>
      </c>
      <c r="G278" s="1" t="s">
        <v>690</v>
      </c>
      <c r="H278" s="3">
        <v>4.9764999999999997</v>
      </c>
      <c r="I278" s="4">
        <v>19</v>
      </c>
      <c r="J278" s="5">
        <v>-95299.53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-80083.63</v>
      </c>
      <c r="Q278" s="5">
        <v>-15215.9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45">
      <c r="A279" s="6" t="s">
        <v>690</v>
      </c>
      <c r="B279" s="1" t="s">
        <v>694</v>
      </c>
      <c r="C279" s="1" t="s">
        <v>695</v>
      </c>
      <c r="D279" s="1" t="s">
        <v>46</v>
      </c>
      <c r="E279" s="1" t="s">
        <v>130</v>
      </c>
      <c r="F279" s="1" t="s">
        <v>131</v>
      </c>
      <c r="G279" s="1" t="s">
        <v>690</v>
      </c>
      <c r="H279" s="3">
        <v>4.9764999999999997</v>
      </c>
      <c r="I279" s="4">
        <v>19</v>
      </c>
      <c r="J279" s="5">
        <v>715838.71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601545.13</v>
      </c>
      <c r="Q279" s="5">
        <v>114293.58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45">
      <c r="A280" s="6" t="s">
        <v>690</v>
      </c>
      <c r="B280" s="1" t="s">
        <v>696</v>
      </c>
      <c r="C280" s="1" t="s">
        <v>697</v>
      </c>
      <c r="D280" s="1" t="s">
        <v>46</v>
      </c>
      <c r="E280" s="1" t="s">
        <v>130</v>
      </c>
      <c r="F280" s="1" t="s">
        <v>131</v>
      </c>
      <c r="G280" s="1" t="s">
        <v>690</v>
      </c>
      <c r="H280" s="3">
        <v>4.9764999999999997</v>
      </c>
      <c r="I280" s="4">
        <v>19</v>
      </c>
      <c r="J280" s="5">
        <v>25245.64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21214.82</v>
      </c>
      <c r="Q280" s="5">
        <v>4030.82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45">
      <c r="A281" s="6" t="s">
        <v>690</v>
      </c>
      <c r="B281" s="1" t="s">
        <v>698</v>
      </c>
      <c r="C281" s="1" t="s">
        <v>699</v>
      </c>
      <c r="D281" s="1" t="s">
        <v>46</v>
      </c>
      <c r="E281" s="1" t="s">
        <v>130</v>
      </c>
      <c r="F281" s="1" t="s">
        <v>131</v>
      </c>
      <c r="G281" s="1" t="s">
        <v>690</v>
      </c>
      <c r="H281" s="3">
        <v>4.9764999999999997</v>
      </c>
      <c r="I281" s="4">
        <v>19</v>
      </c>
      <c r="J281" s="5">
        <v>254951.94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214245.31</v>
      </c>
      <c r="Q281" s="5">
        <v>40706.629999999997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45">
      <c r="A282" s="6" t="s">
        <v>690</v>
      </c>
      <c r="B282" s="1" t="s">
        <v>700</v>
      </c>
      <c r="C282" s="1" t="s">
        <v>701</v>
      </c>
      <c r="D282" s="1" t="s">
        <v>46</v>
      </c>
      <c r="E282" s="1" t="s">
        <v>130</v>
      </c>
      <c r="F282" s="1" t="s">
        <v>131</v>
      </c>
      <c r="G282" s="1" t="s">
        <v>690</v>
      </c>
      <c r="H282" s="3">
        <v>4.9764999999999997</v>
      </c>
      <c r="I282" s="4">
        <v>19</v>
      </c>
      <c r="J282" s="5">
        <v>224948.79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189032.59</v>
      </c>
      <c r="Q282" s="5">
        <v>35916.199999999997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45">
      <c r="A283" s="6" t="s">
        <v>690</v>
      </c>
      <c r="B283" s="1" t="s">
        <v>702</v>
      </c>
      <c r="C283" s="1" t="s">
        <v>703</v>
      </c>
      <c r="D283" s="1" t="s">
        <v>46</v>
      </c>
      <c r="E283" s="1" t="s">
        <v>130</v>
      </c>
      <c r="F283" s="1" t="s">
        <v>131</v>
      </c>
      <c r="G283" s="1" t="s">
        <v>690</v>
      </c>
      <c r="H283" s="3">
        <v>4.9764999999999997</v>
      </c>
      <c r="I283" s="4">
        <v>19</v>
      </c>
      <c r="J283" s="5">
        <v>67289.95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56546.18</v>
      </c>
      <c r="Q283" s="5">
        <v>10743.77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45">
      <c r="A284" s="6" t="s">
        <v>690</v>
      </c>
      <c r="B284" s="1" t="s">
        <v>704</v>
      </c>
      <c r="C284" s="1" t="s">
        <v>703</v>
      </c>
      <c r="D284" s="1" t="s">
        <v>46</v>
      </c>
      <c r="E284" s="1" t="s">
        <v>130</v>
      </c>
      <c r="F284" s="1" t="s">
        <v>131</v>
      </c>
      <c r="G284" s="1" t="s">
        <v>690</v>
      </c>
      <c r="H284" s="3">
        <v>4.9764999999999997</v>
      </c>
      <c r="I284" s="4">
        <v>19</v>
      </c>
      <c r="J284" s="5">
        <v>67289.95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56546.18</v>
      </c>
      <c r="Q284" s="5">
        <v>10743.77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45">
      <c r="A285" s="6" t="s">
        <v>690</v>
      </c>
      <c r="B285" s="1" t="s">
        <v>705</v>
      </c>
      <c r="C285" s="1" t="s">
        <v>706</v>
      </c>
      <c r="D285" s="1" t="s">
        <v>46</v>
      </c>
      <c r="E285" s="1" t="s">
        <v>130</v>
      </c>
      <c r="F285" s="1" t="s">
        <v>131</v>
      </c>
      <c r="G285" s="1" t="s">
        <v>690</v>
      </c>
      <c r="H285" s="3">
        <v>4.9764999999999997</v>
      </c>
      <c r="I285" s="4">
        <v>19</v>
      </c>
      <c r="J285" s="5">
        <v>2412.66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2027.43</v>
      </c>
      <c r="Q285" s="5">
        <v>385.23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45">
      <c r="A286" s="6" t="s">
        <v>690</v>
      </c>
      <c r="B286" s="1" t="s">
        <v>707</v>
      </c>
      <c r="C286" s="1" t="s">
        <v>708</v>
      </c>
      <c r="D286" s="1" t="s">
        <v>46</v>
      </c>
      <c r="E286" s="1" t="s">
        <v>130</v>
      </c>
      <c r="F286" s="1" t="s">
        <v>131</v>
      </c>
      <c r="G286" s="1" t="s">
        <v>690</v>
      </c>
      <c r="H286" s="3">
        <v>4.9764999999999997</v>
      </c>
      <c r="I286" s="4">
        <v>19</v>
      </c>
      <c r="J286" s="5">
        <v>7796.58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6551.76</v>
      </c>
      <c r="Q286" s="5">
        <v>1244.82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45">
      <c r="A287" s="6" t="s">
        <v>690</v>
      </c>
      <c r="B287" s="1" t="s">
        <v>709</v>
      </c>
      <c r="C287" s="1" t="s">
        <v>710</v>
      </c>
      <c r="D287" s="1" t="s">
        <v>31</v>
      </c>
      <c r="E287" s="1" t="s">
        <v>32</v>
      </c>
      <c r="F287" s="1" t="s">
        <v>33</v>
      </c>
      <c r="G287" s="1" t="s">
        <v>690</v>
      </c>
      <c r="H287" s="3">
        <v>1</v>
      </c>
      <c r="I287" s="4">
        <v>19</v>
      </c>
      <c r="J287" s="5">
        <v>1883.24</v>
      </c>
      <c r="K287" s="5">
        <v>1582.56</v>
      </c>
      <c r="L287" s="5">
        <v>300.68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45">
      <c r="A288" s="6" t="s">
        <v>690</v>
      </c>
      <c r="B288" s="1" t="s">
        <v>711</v>
      </c>
      <c r="C288" s="1" t="s">
        <v>712</v>
      </c>
      <c r="D288" s="1" t="s">
        <v>46</v>
      </c>
      <c r="E288" s="1" t="s">
        <v>386</v>
      </c>
      <c r="F288" s="1" t="s">
        <v>387</v>
      </c>
      <c r="G288" s="1" t="s">
        <v>690</v>
      </c>
      <c r="H288" s="3">
        <v>1</v>
      </c>
      <c r="I288" s="4">
        <v>19</v>
      </c>
      <c r="J288" s="5">
        <v>834.12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700.94</v>
      </c>
      <c r="Q288" s="5">
        <v>133.18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45">
      <c r="A289" s="6" t="s">
        <v>690</v>
      </c>
      <c r="B289" s="1" t="s">
        <v>713</v>
      </c>
      <c r="C289" s="1" t="s">
        <v>714</v>
      </c>
      <c r="D289" s="1" t="s">
        <v>46</v>
      </c>
      <c r="E289" s="1" t="s">
        <v>386</v>
      </c>
      <c r="F289" s="1" t="s">
        <v>387</v>
      </c>
      <c r="G289" s="1" t="s">
        <v>690</v>
      </c>
      <c r="H289" s="3">
        <v>1</v>
      </c>
      <c r="I289" s="4">
        <v>19</v>
      </c>
      <c r="J289" s="5">
        <v>2490.62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2092.96</v>
      </c>
      <c r="Q289" s="5">
        <v>397.66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45">
      <c r="A290" s="6" t="s">
        <v>690</v>
      </c>
      <c r="B290" s="6" t="s">
        <v>715</v>
      </c>
      <c r="C290" s="6" t="s">
        <v>716</v>
      </c>
      <c r="D290" s="1" t="s">
        <v>55</v>
      </c>
      <c r="E290" s="1" t="s">
        <v>51</v>
      </c>
      <c r="F290" s="1" t="s">
        <v>52</v>
      </c>
      <c r="G290" s="1" t="s">
        <v>690</v>
      </c>
      <c r="H290" s="3">
        <v>4.9764999999999997</v>
      </c>
      <c r="I290" s="4">
        <v>19</v>
      </c>
      <c r="J290" s="5">
        <v>61.31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51.51</v>
      </c>
      <c r="U290" s="5">
        <v>9.8000000000000007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45">
      <c r="A291" s="6" t="s">
        <v>690</v>
      </c>
      <c r="B291" s="6" t="s">
        <v>715</v>
      </c>
      <c r="C291" s="6" t="s">
        <v>716</v>
      </c>
      <c r="D291" s="1" t="s">
        <v>46</v>
      </c>
      <c r="E291" s="1" t="s">
        <v>51</v>
      </c>
      <c r="F291" s="1" t="s">
        <v>52</v>
      </c>
      <c r="G291" s="1" t="s">
        <v>690</v>
      </c>
      <c r="H291" s="3">
        <v>4.9764999999999997</v>
      </c>
      <c r="I291" s="4">
        <v>19</v>
      </c>
      <c r="J291" s="5">
        <v>20146.759999999998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16930.05</v>
      </c>
      <c r="Q291" s="5">
        <v>3216.71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45">
      <c r="A292" s="6" t="s">
        <v>690</v>
      </c>
      <c r="B292" s="1" t="s">
        <v>717</v>
      </c>
      <c r="C292" s="1" t="s">
        <v>718</v>
      </c>
      <c r="D292" s="1" t="s">
        <v>46</v>
      </c>
      <c r="E292" s="1" t="s">
        <v>51</v>
      </c>
      <c r="F292" s="1" t="s">
        <v>52</v>
      </c>
      <c r="G292" s="1" t="s">
        <v>690</v>
      </c>
      <c r="H292" s="3">
        <v>4.9764999999999997</v>
      </c>
      <c r="I292" s="4">
        <v>19</v>
      </c>
      <c r="J292" s="5">
        <v>29468.04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24763.06</v>
      </c>
      <c r="Q292" s="5">
        <v>4704.9799999999996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45">
      <c r="A293" s="6" t="s">
        <v>690</v>
      </c>
      <c r="B293" s="1" t="s">
        <v>719</v>
      </c>
      <c r="C293" s="1" t="s">
        <v>720</v>
      </c>
      <c r="D293" s="1" t="s">
        <v>31</v>
      </c>
      <c r="E293" s="1" t="s">
        <v>32</v>
      </c>
      <c r="F293" s="1" t="s">
        <v>33</v>
      </c>
      <c r="G293" s="1" t="s">
        <v>690</v>
      </c>
      <c r="H293" s="3">
        <v>0</v>
      </c>
      <c r="I293" s="4">
        <v>19</v>
      </c>
      <c r="J293" s="5">
        <v>4832.37</v>
      </c>
      <c r="K293" s="5">
        <v>4060.82</v>
      </c>
      <c r="L293" s="5">
        <v>771.55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45">
      <c r="A294" s="6" t="s">
        <v>690</v>
      </c>
      <c r="B294" s="1" t="s">
        <v>721</v>
      </c>
      <c r="C294" s="1" t="s">
        <v>703</v>
      </c>
      <c r="D294" s="1" t="s">
        <v>46</v>
      </c>
      <c r="E294" s="1" t="s">
        <v>130</v>
      </c>
      <c r="F294" s="1" t="s">
        <v>131</v>
      </c>
      <c r="G294" s="1" t="s">
        <v>690</v>
      </c>
      <c r="H294" s="3">
        <v>4.9764999999999997</v>
      </c>
      <c r="I294" s="4">
        <v>19</v>
      </c>
      <c r="J294" s="5">
        <v>67289.95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56546.18</v>
      </c>
      <c r="Q294" s="5">
        <v>10743.77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45">
      <c r="A295" s="6" t="s">
        <v>690</v>
      </c>
      <c r="B295" s="1" t="s">
        <v>722</v>
      </c>
      <c r="C295" s="1" t="s">
        <v>723</v>
      </c>
      <c r="D295" s="1" t="s">
        <v>31</v>
      </c>
      <c r="E295" s="1" t="s">
        <v>32</v>
      </c>
      <c r="F295" s="1" t="s">
        <v>33</v>
      </c>
      <c r="G295" s="1" t="s">
        <v>690</v>
      </c>
      <c r="H295" s="3">
        <v>1</v>
      </c>
      <c r="I295" s="4">
        <v>19</v>
      </c>
      <c r="J295" s="5">
        <v>16001.64</v>
      </c>
      <c r="K295" s="5">
        <v>13446.75</v>
      </c>
      <c r="L295" s="5">
        <v>2554.89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45">
      <c r="A296" s="6" t="s">
        <v>690</v>
      </c>
      <c r="B296" s="1" t="s">
        <v>724</v>
      </c>
      <c r="C296" s="1" t="s">
        <v>725</v>
      </c>
      <c r="D296" s="1" t="s">
        <v>31</v>
      </c>
      <c r="E296" s="1" t="s">
        <v>192</v>
      </c>
      <c r="F296" s="1" t="s">
        <v>193</v>
      </c>
      <c r="G296" s="1" t="s">
        <v>690</v>
      </c>
      <c r="H296" s="3">
        <v>0</v>
      </c>
      <c r="I296" s="4">
        <v>19</v>
      </c>
      <c r="J296" s="5">
        <v>12436.77</v>
      </c>
      <c r="K296" s="5">
        <v>10451.07</v>
      </c>
      <c r="L296" s="5">
        <v>1985.7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45">
      <c r="A297" s="6" t="s">
        <v>690</v>
      </c>
      <c r="B297" s="1" t="s">
        <v>726</v>
      </c>
      <c r="C297" s="1" t="s">
        <v>727</v>
      </c>
      <c r="D297" s="1" t="s">
        <v>31</v>
      </c>
      <c r="E297" s="1" t="s">
        <v>84</v>
      </c>
      <c r="F297" s="1" t="s">
        <v>85</v>
      </c>
      <c r="G297" s="1" t="s">
        <v>690</v>
      </c>
      <c r="H297" s="3">
        <v>0</v>
      </c>
      <c r="I297" s="4">
        <v>19</v>
      </c>
      <c r="J297" s="5">
        <v>13620.68</v>
      </c>
      <c r="K297" s="5">
        <v>11445.95</v>
      </c>
      <c r="L297" s="5">
        <v>2174.73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45">
      <c r="A298" s="6" t="s">
        <v>690</v>
      </c>
      <c r="B298" s="1" t="s">
        <v>728</v>
      </c>
      <c r="C298" s="1" t="s">
        <v>729</v>
      </c>
      <c r="D298" s="1" t="s">
        <v>31</v>
      </c>
      <c r="E298" s="1" t="s">
        <v>730</v>
      </c>
      <c r="F298" s="1" t="s">
        <v>731</v>
      </c>
      <c r="G298" s="1" t="s">
        <v>690</v>
      </c>
      <c r="H298" s="3">
        <v>0</v>
      </c>
      <c r="I298" s="4">
        <v>19</v>
      </c>
      <c r="J298" s="5">
        <v>5158.09</v>
      </c>
      <c r="K298" s="5">
        <v>4334.53</v>
      </c>
      <c r="L298" s="5">
        <v>823.56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45">
      <c r="A299" s="6" t="s">
        <v>690</v>
      </c>
      <c r="B299" s="1" t="s">
        <v>732</v>
      </c>
      <c r="C299" s="1" t="s">
        <v>733</v>
      </c>
      <c r="D299" s="1" t="s">
        <v>31</v>
      </c>
      <c r="E299" s="1" t="s">
        <v>730</v>
      </c>
      <c r="F299" s="1" t="s">
        <v>731</v>
      </c>
      <c r="G299" s="1" t="s">
        <v>690</v>
      </c>
      <c r="H299" s="3">
        <v>4.9764999999999997</v>
      </c>
      <c r="I299" s="4">
        <v>19</v>
      </c>
      <c r="J299" s="5">
        <v>5158.09</v>
      </c>
      <c r="K299" s="5">
        <v>4334.53</v>
      </c>
      <c r="L299" s="5">
        <v>823.56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45">
      <c r="A300" s="6" t="s">
        <v>690</v>
      </c>
      <c r="B300" s="1" t="s">
        <v>734</v>
      </c>
      <c r="C300" s="1" t="s">
        <v>703</v>
      </c>
      <c r="D300" s="1" t="s">
        <v>46</v>
      </c>
      <c r="E300" s="1" t="s">
        <v>130</v>
      </c>
      <c r="F300" s="1" t="s">
        <v>131</v>
      </c>
      <c r="G300" s="1" t="s">
        <v>690</v>
      </c>
      <c r="H300" s="3">
        <v>4.9764999999999997</v>
      </c>
      <c r="I300" s="4">
        <v>19</v>
      </c>
      <c r="J300" s="5">
        <v>-67289.95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-56546.18</v>
      </c>
      <c r="Q300" s="5">
        <v>-10743.77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45">
      <c r="A301" s="6" t="s">
        <v>690</v>
      </c>
      <c r="B301" s="1" t="s">
        <v>735</v>
      </c>
      <c r="C301" s="1" t="s">
        <v>703</v>
      </c>
      <c r="D301" s="1" t="s">
        <v>46</v>
      </c>
      <c r="E301" s="1" t="s">
        <v>130</v>
      </c>
      <c r="F301" s="1" t="s">
        <v>131</v>
      </c>
      <c r="G301" s="1" t="s">
        <v>690</v>
      </c>
      <c r="H301" s="3">
        <v>4.9764999999999997</v>
      </c>
      <c r="I301" s="4">
        <v>19</v>
      </c>
      <c r="J301" s="5">
        <v>-67289.95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-56546.18</v>
      </c>
      <c r="Q301" s="5">
        <v>-10743.77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45">
      <c r="A302" s="6" t="s">
        <v>690</v>
      </c>
      <c r="B302" s="1" t="s">
        <v>736</v>
      </c>
      <c r="C302" s="1" t="s">
        <v>729</v>
      </c>
      <c r="D302" s="1" t="s">
        <v>31</v>
      </c>
      <c r="E302" s="1" t="s">
        <v>730</v>
      </c>
      <c r="F302" s="1" t="s">
        <v>731</v>
      </c>
      <c r="G302" s="1" t="s">
        <v>690</v>
      </c>
      <c r="H302" s="3">
        <v>0</v>
      </c>
      <c r="I302" s="4">
        <v>19</v>
      </c>
      <c r="J302" s="5">
        <v>-5158.09</v>
      </c>
      <c r="K302" s="5">
        <v>-4334.53</v>
      </c>
      <c r="L302" s="5">
        <v>-823.56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45">
      <c r="A303" s="1" t="s">
        <v>737</v>
      </c>
      <c r="B303" s="1" t="s">
        <v>738</v>
      </c>
      <c r="C303" s="1" t="s">
        <v>739</v>
      </c>
      <c r="D303" s="1" t="s">
        <v>31</v>
      </c>
      <c r="E303" s="1" t="s">
        <v>80</v>
      </c>
      <c r="F303" s="1" t="s">
        <v>81</v>
      </c>
      <c r="G303" s="1" t="s">
        <v>737</v>
      </c>
      <c r="H303" s="3">
        <v>0</v>
      </c>
      <c r="I303" s="4">
        <v>19</v>
      </c>
      <c r="J303" s="5">
        <v>4085.02</v>
      </c>
      <c r="K303" s="5">
        <v>3432.79</v>
      </c>
      <c r="L303" s="5">
        <v>652.23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45">
      <c r="A304" s="6" t="s">
        <v>740</v>
      </c>
      <c r="B304" s="1" t="s">
        <v>741</v>
      </c>
      <c r="C304" s="1" t="s">
        <v>742</v>
      </c>
      <c r="D304" s="1" t="s">
        <v>46</v>
      </c>
      <c r="E304" s="1" t="s">
        <v>130</v>
      </c>
      <c r="F304" s="1" t="s">
        <v>131</v>
      </c>
      <c r="G304" s="1" t="s">
        <v>740</v>
      </c>
      <c r="H304" s="3">
        <v>4.9767000000000001</v>
      </c>
      <c r="I304" s="4">
        <v>19</v>
      </c>
      <c r="J304" s="5">
        <v>-124.37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-104.51</v>
      </c>
      <c r="Q304" s="5">
        <v>-19.86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45">
      <c r="A305" s="6" t="s">
        <v>740</v>
      </c>
      <c r="B305" s="1" t="s">
        <v>743</v>
      </c>
      <c r="C305" s="1" t="s">
        <v>742</v>
      </c>
      <c r="D305" s="1" t="s">
        <v>46</v>
      </c>
      <c r="E305" s="1" t="s">
        <v>130</v>
      </c>
      <c r="F305" s="1" t="s">
        <v>131</v>
      </c>
      <c r="G305" s="1" t="s">
        <v>740</v>
      </c>
      <c r="H305" s="3">
        <v>4.9767000000000001</v>
      </c>
      <c r="I305" s="4">
        <v>19</v>
      </c>
      <c r="J305" s="5">
        <v>124.37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104.51</v>
      </c>
      <c r="Q305" s="5">
        <v>19.86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45">
      <c r="A306" s="6" t="s">
        <v>740</v>
      </c>
      <c r="B306" s="1" t="s">
        <v>744</v>
      </c>
      <c r="C306" s="1" t="s">
        <v>745</v>
      </c>
      <c r="D306" s="1" t="s">
        <v>200</v>
      </c>
      <c r="E306" s="1" t="s">
        <v>182</v>
      </c>
      <c r="F306" s="1" t="s">
        <v>183</v>
      </c>
      <c r="G306" s="1" t="s">
        <v>740</v>
      </c>
      <c r="H306" s="3">
        <v>1</v>
      </c>
      <c r="I306" s="4">
        <v>19</v>
      </c>
      <c r="J306" s="5">
        <v>495.76</v>
      </c>
      <c r="K306" s="5">
        <v>416.61</v>
      </c>
      <c r="L306" s="5">
        <v>79.150000000000006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45">
      <c r="A307" s="6" t="s">
        <v>740</v>
      </c>
      <c r="B307" s="1" t="s">
        <v>746</v>
      </c>
      <c r="C307" s="1" t="s">
        <v>747</v>
      </c>
      <c r="D307" s="1" t="s">
        <v>31</v>
      </c>
      <c r="E307" s="1" t="s">
        <v>748</v>
      </c>
      <c r="F307" s="1" t="s">
        <v>749</v>
      </c>
      <c r="G307" s="1" t="s">
        <v>740</v>
      </c>
      <c r="H307" s="3">
        <v>1</v>
      </c>
      <c r="I307" s="4">
        <v>19</v>
      </c>
      <c r="J307" s="5">
        <v>151.34</v>
      </c>
      <c r="K307" s="5">
        <v>127.18</v>
      </c>
      <c r="L307" s="5">
        <v>24.16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45">
      <c r="A308" s="6" t="s">
        <v>740</v>
      </c>
      <c r="B308" s="1" t="s">
        <v>750</v>
      </c>
      <c r="C308" s="1" t="s">
        <v>751</v>
      </c>
      <c r="D308" s="1" t="s">
        <v>46</v>
      </c>
      <c r="E308" s="1" t="s">
        <v>130</v>
      </c>
      <c r="F308" s="1" t="s">
        <v>131</v>
      </c>
      <c r="G308" s="1" t="s">
        <v>740</v>
      </c>
      <c r="H308" s="3">
        <v>4.9767000000000001</v>
      </c>
      <c r="I308" s="4">
        <v>19</v>
      </c>
      <c r="J308" s="5">
        <v>31112.54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26145</v>
      </c>
      <c r="Q308" s="5">
        <v>4967.54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45">
      <c r="A309" s="6" t="s">
        <v>740</v>
      </c>
      <c r="B309" s="1" t="s">
        <v>752</v>
      </c>
      <c r="C309" s="1" t="s">
        <v>753</v>
      </c>
      <c r="D309" s="1" t="s">
        <v>46</v>
      </c>
      <c r="E309" s="1" t="s">
        <v>130</v>
      </c>
      <c r="F309" s="1" t="s">
        <v>131</v>
      </c>
      <c r="G309" s="1" t="s">
        <v>740</v>
      </c>
      <c r="H309" s="3">
        <v>4.9767000000000001</v>
      </c>
      <c r="I309" s="4">
        <v>19</v>
      </c>
      <c r="J309" s="5">
        <v>342585.03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287886.57</v>
      </c>
      <c r="Q309" s="5">
        <v>54698.46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45">
      <c r="A310" s="6" t="s">
        <v>740</v>
      </c>
      <c r="B310" s="1" t="s">
        <v>754</v>
      </c>
      <c r="C310" s="1" t="s">
        <v>755</v>
      </c>
      <c r="D310" s="1" t="s">
        <v>46</v>
      </c>
      <c r="E310" s="1" t="s">
        <v>130</v>
      </c>
      <c r="F310" s="1" t="s">
        <v>131</v>
      </c>
      <c r="G310" s="1" t="s">
        <v>740</v>
      </c>
      <c r="H310" s="3">
        <v>4.9767000000000001</v>
      </c>
      <c r="I310" s="4">
        <v>19</v>
      </c>
      <c r="J310" s="5">
        <v>154493.44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129826.43</v>
      </c>
      <c r="Q310" s="5">
        <v>24667.01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45">
      <c r="A311" s="6" t="s">
        <v>740</v>
      </c>
      <c r="B311" s="1" t="s">
        <v>756</v>
      </c>
      <c r="C311" s="1" t="s">
        <v>757</v>
      </c>
      <c r="D311" s="1" t="s">
        <v>46</v>
      </c>
      <c r="E311" s="1" t="s">
        <v>130</v>
      </c>
      <c r="F311" s="1" t="s">
        <v>131</v>
      </c>
      <c r="G311" s="1" t="s">
        <v>740</v>
      </c>
      <c r="H311" s="3">
        <v>4.9767000000000001</v>
      </c>
      <c r="I311" s="4">
        <v>19</v>
      </c>
      <c r="J311" s="5">
        <v>90647.16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76174.070000000007</v>
      </c>
      <c r="Q311" s="5">
        <v>14473.09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45">
      <c r="A312" s="6" t="s">
        <v>740</v>
      </c>
      <c r="B312" s="1" t="s">
        <v>758</v>
      </c>
      <c r="C312" s="1" t="s">
        <v>759</v>
      </c>
      <c r="D312" s="1" t="s">
        <v>46</v>
      </c>
      <c r="E312" s="1" t="s">
        <v>152</v>
      </c>
      <c r="F312" s="1" t="s">
        <v>153</v>
      </c>
      <c r="G312" s="1" t="s">
        <v>740</v>
      </c>
      <c r="H312" s="3">
        <v>4.9767000000000001</v>
      </c>
      <c r="I312" s="4">
        <v>19</v>
      </c>
      <c r="J312" s="5">
        <v>22540.37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18941.47</v>
      </c>
      <c r="Q312" s="5">
        <v>3598.9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45">
      <c r="A313" s="6" t="s">
        <v>740</v>
      </c>
      <c r="B313" s="1" t="s">
        <v>760</v>
      </c>
      <c r="C313" s="1" t="s">
        <v>761</v>
      </c>
      <c r="D313" s="1" t="s">
        <v>31</v>
      </c>
      <c r="E313" s="1" t="s">
        <v>229</v>
      </c>
      <c r="F313" s="1" t="s">
        <v>230</v>
      </c>
      <c r="G313" s="1" t="s">
        <v>740</v>
      </c>
      <c r="H313" s="3">
        <v>1</v>
      </c>
      <c r="I313" s="4">
        <v>19</v>
      </c>
      <c r="J313" s="5">
        <v>31054.84</v>
      </c>
      <c r="K313" s="5">
        <v>26096.5</v>
      </c>
      <c r="L313" s="5">
        <v>4958.34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45">
      <c r="A314" s="6" t="s">
        <v>740</v>
      </c>
      <c r="B314" s="1" t="s">
        <v>762</v>
      </c>
      <c r="C314" s="1" t="s">
        <v>763</v>
      </c>
      <c r="D314" s="1" t="s">
        <v>46</v>
      </c>
      <c r="E314" s="1" t="s">
        <v>58</v>
      </c>
      <c r="F314" s="1" t="s">
        <v>59</v>
      </c>
      <c r="G314" s="1" t="s">
        <v>740</v>
      </c>
      <c r="H314" s="3">
        <v>4.9767000000000001</v>
      </c>
      <c r="I314" s="4">
        <v>19</v>
      </c>
      <c r="J314" s="5">
        <v>192682.35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161917.93</v>
      </c>
      <c r="Q314" s="5">
        <v>30764.42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45">
      <c r="A315" s="6" t="s">
        <v>740</v>
      </c>
      <c r="B315" s="1" t="s">
        <v>764</v>
      </c>
      <c r="C315" s="1" t="s">
        <v>765</v>
      </c>
      <c r="D315" s="1" t="s">
        <v>46</v>
      </c>
      <c r="E315" s="1" t="s">
        <v>130</v>
      </c>
      <c r="F315" s="1" t="s">
        <v>131</v>
      </c>
      <c r="G315" s="1" t="s">
        <v>740</v>
      </c>
      <c r="H315" s="3">
        <v>4.9767000000000001</v>
      </c>
      <c r="I315" s="4">
        <v>19</v>
      </c>
      <c r="J315" s="5">
        <v>8318.0499999999993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6989.97</v>
      </c>
      <c r="Q315" s="5">
        <v>1328.08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45">
      <c r="A316" s="6" t="s">
        <v>740</v>
      </c>
      <c r="B316" s="1" t="s">
        <v>766</v>
      </c>
      <c r="C316" s="1" t="s">
        <v>767</v>
      </c>
      <c r="D316" s="1" t="s">
        <v>31</v>
      </c>
      <c r="E316" s="1" t="s">
        <v>768</v>
      </c>
      <c r="F316" s="1" t="s">
        <v>769</v>
      </c>
      <c r="G316" s="1" t="s">
        <v>740</v>
      </c>
      <c r="H316" s="3">
        <v>0</v>
      </c>
      <c r="I316" s="4">
        <v>19</v>
      </c>
      <c r="J316" s="5">
        <v>45011.75</v>
      </c>
      <c r="K316" s="5">
        <v>37825</v>
      </c>
      <c r="L316" s="5">
        <v>7186.75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45">
      <c r="A317" s="6" t="s">
        <v>740</v>
      </c>
      <c r="B317" s="1" t="s">
        <v>770</v>
      </c>
      <c r="C317" s="1" t="s">
        <v>771</v>
      </c>
      <c r="D317" s="1" t="s">
        <v>271</v>
      </c>
      <c r="E317" s="1" t="s">
        <v>234</v>
      </c>
      <c r="F317" s="1" t="s">
        <v>272</v>
      </c>
      <c r="G317" s="1" t="s">
        <v>740</v>
      </c>
      <c r="H317" s="3">
        <v>0</v>
      </c>
      <c r="I317" s="4">
        <v>19</v>
      </c>
      <c r="J317" s="5">
        <v>115490.7</v>
      </c>
      <c r="K317" s="5">
        <v>97050.7</v>
      </c>
      <c r="L317" s="5">
        <v>18440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45">
      <c r="A318" s="6" t="s">
        <v>740</v>
      </c>
      <c r="B318" s="1" t="s">
        <v>772</v>
      </c>
      <c r="C318" s="1" t="s">
        <v>773</v>
      </c>
      <c r="D318" s="1" t="s">
        <v>31</v>
      </c>
      <c r="E318" s="1" t="s">
        <v>66</v>
      </c>
      <c r="F318" s="1" t="s">
        <v>67</v>
      </c>
      <c r="G318" s="1" t="s">
        <v>740</v>
      </c>
      <c r="H318" s="3">
        <v>0</v>
      </c>
      <c r="I318" s="4">
        <v>19</v>
      </c>
      <c r="J318" s="5">
        <v>12433.27</v>
      </c>
      <c r="K318" s="5">
        <v>10448.129999999999</v>
      </c>
      <c r="L318" s="5">
        <v>1985.14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45">
      <c r="A319" s="6" t="s">
        <v>740</v>
      </c>
      <c r="B319" s="1" t="s">
        <v>774</v>
      </c>
      <c r="C319" s="1" t="s">
        <v>775</v>
      </c>
      <c r="D319" s="1" t="s">
        <v>31</v>
      </c>
      <c r="E319" s="1" t="s">
        <v>84</v>
      </c>
      <c r="F319" s="1" t="s">
        <v>85</v>
      </c>
      <c r="G319" s="1" t="s">
        <v>740</v>
      </c>
      <c r="H319" s="3">
        <v>0</v>
      </c>
      <c r="I319" s="4">
        <v>19</v>
      </c>
      <c r="J319" s="5">
        <v>14213.46</v>
      </c>
      <c r="K319" s="5">
        <v>11944.08</v>
      </c>
      <c r="L319" s="5">
        <v>2269.38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45">
      <c r="A320" s="6" t="s">
        <v>740</v>
      </c>
      <c r="B320" s="1" t="s">
        <v>776</v>
      </c>
      <c r="C320" s="1" t="s">
        <v>777</v>
      </c>
      <c r="D320" s="1" t="s">
        <v>31</v>
      </c>
      <c r="E320" s="1" t="s">
        <v>84</v>
      </c>
      <c r="F320" s="1" t="s">
        <v>85</v>
      </c>
      <c r="G320" s="1" t="s">
        <v>740</v>
      </c>
      <c r="H320" s="3">
        <v>0</v>
      </c>
      <c r="I320" s="4">
        <v>19</v>
      </c>
      <c r="J320" s="5">
        <v>13621.23</v>
      </c>
      <c r="K320" s="5">
        <v>11446.41</v>
      </c>
      <c r="L320" s="5">
        <v>2174.8200000000002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45">
      <c r="A321" s="6" t="s">
        <v>740</v>
      </c>
      <c r="B321" s="1" t="s">
        <v>778</v>
      </c>
      <c r="C321" s="1" t="s">
        <v>779</v>
      </c>
      <c r="D321" s="1" t="s">
        <v>55</v>
      </c>
      <c r="E321" s="1" t="s">
        <v>130</v>
      </c>
      <c r="F321" s="1" t="s">
        <v>131</v>
      </c>
      <c r="G321" s="1" t="s">
        <v>740</v>
      </c>
      <c r="H321" s="3">
        <v>4.9767000000000001</v>
      </c>
      <c r="I321" s="4">
        <v>19</v>
      </c>
      <c r="J321" s="5">
        <v>1181325.1000000001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992710.16</v>
      </c>
      <c r="U321" s="5">
        <v>188614.94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45">
      <c r="A322" s="6" t="s">
        <v>740</v>
      </c>
      <c r="B322" s="1" t="s">
        <v>780</v>
      </c>
      <c r="C322" s="1" t="s">
        <v>781</v>
      </c>
      <c r="D322" s="1" t="s">
        <v>55</v>
      </c>
      <c r="E322" s="1" t="s">
        <v>130</v>
      </c>
      <c r="F322" s="1" t="s">
        <v>131</v>
      </c>
      <c r="G322" s="1" t="s">
        <v>740</v>
      </c>
      <c r="H322" s="3">
        <v>4.9767000000000001</v>
      </c>
      <c r="I322" s="4">
        <v>19</v>
      </c>
      <c r="J322" s="5">
        <v>10950.28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9201.92</v>
      </c>
      <c r="U322" s="5">
        <v>1748.36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45">
      <c r="A323" s="6" t="s">
        <v>740</v>
      </c>
      <c r="B323" s="1" t="s">
        <v>782</v>
      </c>
      <c r="C323" s="1" t="s">
        <v>783</v>
      </c>
      <c r="D323" s="1" t="s">
        <v>55</v>
      </c>
      <c r="E323" s="1" t="s">
        <v>130</v>
      </c>
      <c r="F323" s="1" t="s">
        <v>131</v>
      </c>
      <c r="G323" s="1" t="s">
        <v>740</v>
      </c>
      <c r="H323" s="3">
        <v>4.9767000000000001</v>
      </c>
      <c r="I323" s="4">
        <v>19</v>
      </c>
      <c r="J323" s="5">
        <v>296818.40000000002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249427.23</v>
      </c>
      <c r="U323" s="5">
        <v>47391.17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45">
      <c r="A324" s="6" t="s">
        <v>784</v>
      </c>
      <c r="B324" s="1" t="s">
        <v>785</v>
      </c>
      <c r="C324" s="1" t="s">
        <v>129</v>
      </c>
      <c r="D324" s="1" t="s">
        <v>46</v>
      </c>
      <c r="E324" s="1" t="s">
        <v>130</v>
      </c>
      <c r="F324" s="1" t="s">
        <v>131</v>
      </c>
      <c r="G324" s="1" t="s">
        <v>784</v>
      </c>
      <c r="H324" s="3">
        <v>4.9752999999999998</v>
      </c>
      <c r="I324" s="4">
        <v>19</v>
      </c>
      <c r="J324" s="5">
        <v>-1218.45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-1023.92</v>
      </c>
      <c r="Q324" s="5">
        <v>-194.53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45">
      <c r="A325" s="6" t="s">
        <v>784</v>
      </c>
      <c r="B325" s="1" t="s">
        <v>786</v>
      </c>
      <c r="C325" s="1" t="s">
        <v>787</v>
      </c>
      <c r="D325" s="1" t="s">
        <v>46</v>
      </c>
      <c r="E325" s="1" t="s">
        <v>788</v>
      </c>
      <c r="F325" s="1" t="s">
        <v>789</v>
      </c>
      <c r="G325" s="1" t="s">
        <v>784</v>
      </c>
      <c r="H325" s="3">
        <v>4.9752999999999998</v>
      </c>
      <c r="I325" s="4">
        <v>19</v>
      </c>
      <c r="J325" s="5">
        <v>22699.61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19075.3</v>
      </c>
      <c r="Q325" s="5">
        <v>3624.31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45">
      <c r="A326" s="6" t="s">
        <v>784</v>
      </c>
      <c r="B326" s="1" t="s">
        <v>790</v>
      </c>
      <c r="C326" s="1" t="s">
        <v>791</v>
      </c>
      <c r="D326" s="1" t="s">
        <v>31</v>
      </c>
      <c r="E326" s="1" t="s">
        <v>148</v>
      </c>
      <c r="F326" s="1" t="s">
        <v>149</v>
      </c>
      <c r="G326" s="1" t="s">
        <v>784</v>
      </c>
      <c r="H326" s="3">
        <v>1</v>
      </c>
      <c r="I326" s="4">
        <v>19</v>
      </c>
      <c r="J326" s="5">
        <v>135576.17000000001</v>
      </c>
      <c r="K326" s="5">
        <v>113929.55</v>
      </c>
      <c r="L326" s="5">
        <v>21646.62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45">
      <c r="A327" s="6" t="s">
        <v>784</v>
      </c>
      <c r="B327" s="1" t="s">
        <v>792</v>
      </c>
      <c r="C327" s="1" t="s">
        <v>793</v>
      </c>
      <c r="D327" s="1" t="s">
        <v>46</v>
      </c>
      <c r="E327" s="1" t="s">
        <v>130</v>
      </c>
      <c r="F327" s="1" t="s">
        <v>131</v>
      </c>
      <c r="G327" s="1" t="s">
        <v>784</v>
      </c>
      <c r="H327" s="3">
        <v>4.9752999999999998</v>
      </c>
      <c r="I327" s="4">
        <v>19</v>
      </c>
      <c r="J327" s="5">
        <v>6652.58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5590.4</v>
      </c>
      <c r="Q327" s="5">
        <v>1062.18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45">
      <c r="A328" s="6" t="s">
        <v>784</v>
      </c>
      <c r="B328" s="1" t="s">
        <v>794</v>
      </c>
      <c r="C328" s="1" t="s">
        <v>795</v>
      </c>
      <c r="D328" s="1" t="s">
        <v>46</v>
      </c>
      <c r="E328" s="1" t="s">
        <v>130</v>
      </c>
      <c r="F328" s="1" t="s">
        <v>131</v>
      </c>
      <c r="G328" s="1" t="s">
        <v>784</v>
      </c>
      <c r="H328" s="3">
        <v>4.9752999999999998</v>
      </c>
      <c r="I328" s="4">
        <v>19</v>
      </c>
      <c r="J328" s="5">
        <v>41181.360000000001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34606.199999999997</v>
      </c>
      <c r="Q328" s="5">
        <v>6575.16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45">
      <c r="A329" s="6" t="s">
        <v>784</v>
      </c>
      <c r="B329" s="1" t="s">
        <v>796</v>
      </c>
      <c r="C329" s="1" t="s">
        <v>797</v>
      </c>
      <c r="D329" s="1" t="s">
        <v>46</v>
      </c>
      <c r="E329" s="1" t="s">
        <v>788</v>
      </c>
      <c r="F329" s="1" t="s">
        <v>789</v>
      </c>
      <c r="G329" s="1" t="s">
        <v>784</v>
      </c>
      <c r="H329" s="3">
        <v>4.9752999999999998</v>
      </c>
      <c r="I329" s="4">
        <v>19</v>
      </c>
      <c r="J329" s="5">
        <v>45399.19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38150.58</v>
      </c>
      <c r="Q329" s="5">
        <v>7248.61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45">
      <c r="A330" s="6" t="s">
        <v>784</v>
      </c>
      <c r="B330" s="1" t="s">
        <v>798</v>
      </c>
      <c r="C330" s="1" t="s">
        <v>799</v>
      </c>
      <c r="D330" s="1" t="s">
        <v>46</v>
      </c>
      <c r="E330" s="1" t="s">
        <v>240</v>
      </c>
      <c r="F330" s="1" t="s">
        <v>241</v>
      </c>
      <c r="G330" s="1" t="s">
        <v>784</v>
      </c>
      <c r="H330" s="3">
        <v>4.9752999999999998</v>
      </c>
      <c r="I330" s="4">
        <v>19</v>
      </c>
      <c r="J330" s="5">
        <v>103077.75999999999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86619.97</v>
      </c>
      <c r="Q330" s="5">
        <v>16457.79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45">
      <c r="A331" s="6" t="s">
        <v>784</v>
      </c>
      <c r="B331" s="1" t="s">
        <v>800</v>
      </c>
      <c r="C331" s="1" t="s">
        <v>801</v>
      </c>
      <c r="D331" s="1" t="s">
        <v>31</v>
      </c>
      <c r="E331" s="1" t="s">
        <v>802</v>
      </c>
      <c r="F331" s="1" t="s">
        <v>803</v>
      </c>
      <c r="G331" s="1" t="s">
        <v>784</v>
      </c>
      <c r="H331" s="3">
        <v>1</v>
      </c>
      <c r="I331" s="4">
        <v>19</v>
      </c>
      <c r="J331" s="5">
        <v>86</v>
      </c>
      <c r="K331" s="5">
        <v>72.27</v>
      </c>
      <c r="L331" s="5">
        <v>13.73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45">
      <c r="A332" s="6" t="s">
        <v>784</v>
      </c>
      <c r="B332" s="1" t="s">
        <v>804</v>
      </c>
      <c r="C332" s="1" t="s">
        <v>805</v>
      </c>
      <c r="D332" s="1" t="s">
        <v>31</v>
      </c>
      <c r="E332" s="1" t="s">
        <v>806</v>
      </c>
      <c r="F332" s="1" t="s">
        <v>807</v>
      </c>
      <c r="G332" s="1" t="s">
        <v>784</v>
      </c>
      <c r="H332" s="3">
        <v>1</v>
      </c>
      <c r="I332" s="4">
        <v>19</v>
      </c>
      <c r="J332" s="5">
        <v>999.6</v>
      </c>
      <c r="K332" s="5">
        <v>840</v>
      </c>
      <c r="L332" s="5">
        <v>159.6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45">
      <c r="A333" s="6" t="s">
        <v>784</v>
      </c>
      <c r="B333" s="1" t="s">
        <v>808</v>
      </c>
      <c r="C333" s="1" t="s">
        <v>809</v>
      </c>
      <c r="D333" s="1" t="s">
        <v>31</v>
      </c>
      <c r="E333" s="1" t="s">
        <v>142</v>
      </c>
      <c r="F333" s="1" t="s">
        <v>143</v>
      </c>
      <c r="G333" s="1" t="s">
        <v>784</v>
      </c>
      <c r="H333" s="3">
        <v>1</v>
      </c>
      <c r="I333" s="4">
        <v>19</v>
      </c>
      <c r="J333" s="5">
        <v>35892.660000000003</v>
      </c>
      <c r="K333" s="5">
        <v>30161.9</v>
      </c>
      <c r="L333" s="5">
        <v>5730.76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45">
      <c r="A334" s="6" t="s">
        <v>784</v>
      </c>
      <c r="B334" s="1" t="s">
        <v>810</v>
      </c>
      <c r="C334" s="1" t="s">
        <v>811</v>
      </c>
      <c r="D334" s="1" t="s">
        <v>46</v>
      </c>
      <c r="E334" s="1" t="s">
        <v>130</v>
      </c>
      <c r="F334" s="1" t="s">
        <v>131</v>
      </c>
      <c r="G334" s="1" t="s">
        <v>784</v>
      </c>
      <c r="H334" s="3">
        <v>4.9752999999999998</v>
      </c>
      <c r="I334" s="4">
        <v>19</v>
      </c>
      <c r="J334" s="5">
        <v>332687.21999999997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279569.08</v>
      </c>
      <c r="Q334" s="5">
        <v>53118.14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45">
      <c r="A335" s="6" t="s">
        <v>784</v>
      </c>
      <c r="B335" s="1" t="s">
        <v>812</v>
      </c>
      <c r="C335" s="1" t="s">
        <v>813</v>
      </c>
      <c r="D335" s="1" t="s">
        <v>46</v>
      </c>
      <c r="E335" s="1" t="s">
        <v>130</v>
      </c>
      <c r="F335" s="1" t="s">
        <v>131</v>
      </c>
      <c r="G335" s="1" t="s">
        <v>784</v>
      </c>
      <c r="H335" s="3">
        <v>4.9752999999999998</v>
      </c>
      <c r="I335" s="4">
        <v>19</v>
      </c>
      <c r="J335" s="5">
        <v>6920.14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5815.23</v>
      </c>
      <c r="Q335" s="5">
        <v>1104.9100000000001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45">
      <c r="A336" s="6" t="s">
        <v>784</v>
      </c>
      <c r="B336" s="1" t="s">
        <v>814</v>
      </c>
      <c r="C336" s="1" t="s">
        <v>815</v>
      </c>
      <c r="D336" s="1" t="s">
        <v>46</v>
      </c>
      <c r="E336" s="1" t="s">
        <v>130</v>
      </c>
      <c r="F336" s="1" t="s">
        <v>131</v>
      </c>
      <c r="G336" s="1" t="s">
        <v>784</v>
      </c>
      <c r="H336" s="3">
        <v>4.9752999999999998</v>
      </c>
      <c r="I336" s="4">
        <v>19</v>
      </c>
      <c r="J336" s="5">
        <v>40952.15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34413.56</v>
      </c>
      <c r="Q336" s="5">
        <v>6538.59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45">
      <c r="A337" s="6" t="s">
        <v>784</v>
      </c>
      <c r="B337" s="1" t="s">
        <v>816</v>
      </c>
      <c r="C337" s="1" t="s">
        <v>817</v>
      </c>
      <c r="D337" s="1" t="s">
        <v>31</v>
      </c>
      <c r="E337" s="1" t="s">
        <v>818</v>
      </c>
      <c r="F337" s="1" t="s">
        <v>819</v>
      </c>
      <c r="G337" s="1" t="s">
        <v>784</v>
      </c>
      <c r="H337" s="3">
        <v>1</v>
      </c>
      <c r="I337" s="4">
        <v>19</v>
      </c>
      <c r="J337" s="5">
        <v>65.209999999999994</v>
      </c>
      <c r="K337" s="5">
        <v>54.8</v>
      </c>
      <c r="L337" s="5">
        <v>10.41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45">
      <c r="A338" s="6" t="s">
        <v>784</v>
      </c>
      <c r="B338" s="1" t="s">
        <v>820</v>
      </c>
      <c r="C338" s="1" t="s">
        <v>821</v>
      </c>
      <c r="D338" s="1" t="s">
        <v>31</v>
      </c>
      <c r="E338" s="1" t="s">
        <v>822</v>
      </c>
      <c r="F338" s="1" t="s">
        <v>823</v>
      </c>
      <c r="G338" s="1" t="s">
        <v>784</v>
      </c>
      <c r="H338" s="3">
        <v>0</v>
      </c>
      <c r="I338" s="4">
        <v>19</v>
      </c>
      <c r="J338" s="5">
        <v>8000</v>
      </c>
      <c r="K338" s="5">
        <v>6722.69</v>
      </c>
      <c r="L338" s="5">
        <v>1277.31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45">
      <c r="A339" s="6" t="s">
        <v>784</v>
      </c>
      <c r="B339" s="1" t="s">
        <v>824</v>
      </c>
      <c r="C339" s="1" t="s">
        <v>825</v>
      </c>
      <c r="D339" s="1" t="s">
        <v>46</v>
      </c>
      <c r="E339" s="1" t="s">
        <v>290</v>
      </c>
      <c r="F339" s="1" t="s">
        <v>291</v>
      </c>
      <c r="G339" s="1" t="s">
        <v>784</v>
      </c>
      <c r="H339" s="3">
        <v>4.9752999999999998</v>
      </c>
      <c r="I339" s="4">
        <v>19</v>
      </c>
      <c r="J339" s="5">
        <v>10799.19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9074.9500000000007</v>
      </c>
      <c r="Q339" s="5">
        <v>1724.24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45">
      <c r="A340" s="6" t="s">
        <v>784</v>
      </c>
      <c r="B340" s="1" t="s">
        <v>826</v>
      </c>
      <c r="C340" s="1" t="s">
        <v>827</v>
      </c>
      <c r="D340" s="1" t="s">
        <v>31</v>
      </c>
      <c r="E340" s="1" t="s">
        <v>818</v>
      </c>
      <c r="F340" s="1" t="s">
        <v>819</v>
      </c>
      <c r="G340" s="1" t="s">
        <v>784</v>
      </c>
      <c r="H340" s="3">
        <v>0</v>
      </c>
      <c r="I340" s="4">
        <v>19</v>
      </c>
      <c r="J340" s="5">
        <v>6412.1</v>
      </c>
      <c r="K340" s="5">
        <v>5388.32</v>
      </c>
      <c r="L340" s="5">
        <v>1023.78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45">
      <c r="A341" s="6" t="s">
        <v>784</v>
      </c>
      <c r="B341" s="1" t="s">
        <v>828</v>
      </c>
      <c r="C341" s="1" t="s">
        <v>829</v>
      </c>
      <c r="D341" s="1" t="s">
        <v>31</v>
      </c>
      <c r="E341" s="1" t="s">
        <v>830</v>
      </c>
      <c r="F341" s="1" t="s">
        <v>831</v>
      </c>
      <c r="G341" s="1" t="s">
        <v>784</v>
      </c>
      <c r="H341" s="3">
        <v>0</v>
      </c>
      <c r="I341" s="4">
        <v>19</v>
      </c>
      <c r="J341" s="5">
        <v>12078.03</v>
      </c>
      <c r="K341" s="5">
        <v>10149.61</v>
      </c>
      <c r="L341" s="5">
        <v>1928.42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45">
      <c r="A342" s="6" t="s">
        <v>784</v>
      </c>
      <c r="B342" s="1" t="s">
        <v>832</v>
      </c>
      <c r="C342" s="1" t="s">
        <v>833</v>
      </c>
      <c r="D342" s="1" t="s">
        <v>31</v>
      </c>
      <c r="E342" s="1" t="s">
        <v>84</v>
      </c>
      <c r="F342" s="1" t="s">
        <v>85</v>
      </c>
      <c r="G342" s="1" t="s">
        <v>784</v>
      </c>
      <c r="H342" s="3">
        <v>0</v>
      </c>
      <c r="I342" s="4">
        <v>19</v>
      </c>
      <c r="J342" s="5">
        <v>476</v>
      </c>
      <c r="K342" s="5">
        <v>400</v>
      </c>
      <c r="L342" s="5">
        <v>76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45">
      <c r="A343" s="6" t="s">
        <v>784</v>
      </c>
      <c r="B343" s="1" t="s">
        <v>834</v>
      </c>
      <c r="C343" s="1" t="s">
        <v>835</v>
      </c>
      <c r="D343" s="1" t="s">
        <v>31</v>
      </c>
      <c r="E343" s="1" t="s">
        <v>84</v>
      </c>
      <c r="F343" s="1" t="s">
        <v>85</v>
      </c>
      <c r="G343" s="1" t="s">
        <v>784</v>
      </c>
      <c r="H343" s="3">
        <v>0</v>
      </c>
      <c r="I343" s="4">
        <v>19</v>
      </c>
      <c r="J343" s="5">
        <v>592.05999999999995</v>
      </c>
      <c r="K343" s="5">
        <v>497.53</v>
      </c>
      <c r="L343" s="5">
        <v>94.53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45">
      <c r="A344" s="6" t="s">
        <v>784</v>
      </c>
      <c r="B344" s="1" t="s">
        <v>836</v>
      </c>
      <c r="C344" s="1" t="s">
        <v>837</v>
      </c>
      <c r="D344" s="1" t="s">
        <v>31</v>
      </c>
      <c r="E344" s="1" t="s">
        <v>838</v>
      </c>
      <c r="F344" s="1" t="s">
        <v>839</v>
      </c>
      <c r="G344" s="1" t="s">
        <v>784</v>
      </c>
      <c r="H344" s="3">
        <v>0</v>
      </c>
      <c r="I344" s="4">
        <v>19</v>
      </c>
      <c r="J344" s="5">
        <v>2730.91</v>
      </c>
      <c r="K344" s="5">
        <v>2294.88</v>
      </c>
      <c r="L344" s="5">
        <v>436.03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45">
      <c r="A345" s="6" t="s">
        <v>784</v>
      </c>
      <c r="B345" s="1" t="s">
        <v>840</v>
      </c>
      <c r="C345" s="1" t="s">
        <v>841</v>
      </c>
      <c r="D345" s="1" t="s">
        <v>31</v>
      </c>
      <c r="E345" s="1" t="s">
        <v>84</v>
      </c>
      <c r="F345" s="1" t="s">
        <v>85</v>
      </c>
      <c r="G345" s="1" t="s">
        <v>784</v>
      </c>
      <c r="H345" s="3">
        <v>0</v>
      </c>
      <c r="I345" s="4">
        <v>19</v>
      </c>
      <c r="J345" s="5">
        <v>6902</v>
      </c>
      <c r="K345" s="5">
        <v>5800</v>
      </c>
      <c r="L345" s="5">
        <v>1102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45">
      <c r="A346" s="6" t="s">
        <v>784</v>
      </c>
      <c r="B346" s="1" t="s">
        <v>842</v>
      </c>
      <c r="C346" s="1" t="s">
        <v>843</v>
      </c>
      <c r="D346" s="1" t="s">
        <v>46</v>
      </c>
      <c r="E346" s="1" t="s">
        <v>844</v>
      </c>
      <c r="F346" s="1" t="s">
        <v>845</v>
      </c>
      <c r="G346" s="1" t="s">
        <v>784</v>
      </c>
      <c r="H346" s="3">
        <v>4.9752999999999998</v>
      </c>
      <c r="I346" s="4">
        <v>19</v>
      </c>
      <c r="J346" s="5">
        <v>479.57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403</v>
      </c>
      <c r="Q346" s="5">
        <v>76.569999999999993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45">
      <c r="A347" s="6" t="s">
        <v>846</v>
      </c>
      <c r="B347" s="1" t="s">
        <v>847</v>
      </c>
      <c r="C347" s="1" t="s">
        <v>848</v>
      </c>
      <c r="D347" s="1" t="s">
        <v>46</v>
      </c>
      <c r="E347" s="1" t="s">
        <v>130</v>
      </c>
      <c r="F347" s="1" t="s">
        <v>131</v>
      </c>
      <c r="G347" s="1" t="s">
        <v>784</v>
      </c>
      <c r="H347" s="3">
        <v>4.9752999999999998</v>
      </c>
      <c r="I347" s="4">
        <v>19</v>
      </c>
      <c r="J347" s="5">
        <v>10070.959999999999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8462.99</v>
      </c>
      <c r="Q347" s="5">
        <v>1607.97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45">
      <c r="A348" s="6" t="s">
        <v>846</v>
      </c>
      <c r="B348" s="1" t="s">
        <v>849</v>
      </c>
      <c r="C348" s="1" t="s">
        <v>850</v>
      </c>
      <c r="D348" s="1" t="s">
        <v>31</v>
      </c>
      <c r="E348" s="1" t="s">
        <v>84</v>
      </c>
      <c r="F348" s="1" t="s">
        <v>85</v>
      </c>
      <c r="G348" s="1" t="s">
        <v>846</v>
      </c>
      <c r="H348" s="3">
        <v>1</v>
      </c>
      <c r="I348" s="4">
        <v>19</v>
      </c>
      <c r="J348" s="5">
        <v>4284</v>
      </c>
      <c r="K348" s="5">
        <v>3600</v>
      </c>
      <c r="L348" s="5">
        <v>684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45">
      <c r="A349" s="6" t="s">
        <v>846</v>
      </c>
      <c r="B349" s="1" t="s">
        <v>851</v>
      </c>
      <c r="C349" s="1" t="s">
        <v>852</v>
      </c>
      <c r="D349" s="1" t="s">
        <v>46</v>
      </c>
      <c r="E349" s="1" t="s">
        <v>386</v>
      </c>
      <c r="F349" s="1" t="s">
        <v>387</v>
      </c>
      <c r="G349" s="1" t="s">
        <v>846</v>
      </c>
      <c r="H349" s="3">
        <v>1</v>
      </c>
      <c r="I349" s="4">
        <v>19</v>
      </c>
      <c r="J349" s="5">
        <v>1255.5899999999999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1055.1199999999999</v>
      </c>
      <c r="Q349" s="5">
        <v>200.47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45">
      <c r="A350" s="6" t="s">
        <v>846</v>
      </c>
      <c r="B350" s="1" t="s">
        <v>853</v>
      </c>
      <c r="C350" s="1" t="s">
        <v>854</v>
      </c>
      <c r="D350" s="1" t="s">
        <v>46</v>
      </c>
      <c r="E350" s="1" t="s">
        <v>386</v>
      </c>
      <c r="F350" s="1" t="s">
        <v>387</v>
      </c>
      <c r="G350" s="1" t="s">
        <v>846</v>
      </c>
      <c r="H350" s="3">
        <v>1</v>
      </c>
      <c r="I350" s="4">
        <v>19</v>
      </c>
      <c r="J350" s="5">
        <v>1124.4100000000001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944.88</v>
      </c>
      <c r="Q350" s="5">
        <v>179.53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45">
      <c r="A351" s="6" t="s">
        <v>846</v>
      </c>
      <c r="B351" s="1" t="s">
        <v>855</v>
      </c>
      <c r="C351" s="1" t="s">
        <v>856</v>
      </c>
      <c r="D351" s="1" t="s">
        <v>31</v>
      </c>
      <c r="E351" s="1" t="s">
        <v>857</v>
      </c>
      <c r="F351" s="1" t="s">
        <v>858</v>
      </c>
      <c r="G351" s="1" t="s">
        <v>846</v>
      </c>
      <c r="H351" s="3">
        <v>1</v>
      </c>
      <c r="I351" s="4">
        <v>19</v>
      </c>
      <c r="J351" s="5">
        <v>42.72</v>
      </c>
      <c r="K351" s="5">
        <v>35.909999999999997</v>
      </c>
      <c r="L351" s="5">
        <v>6.81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45">
      <c r="A352" s="6" t="s">
        <v>846</v>
      </c>
      <c r="B352" s="1" t="s">
        <v>859</v>
      </c>
      <c r="C352" s="1" t="s">
        <v>860</v>
      </c>
      <c r="D352" s="1" t="s">
        <v>46</v>
      </c>
      <c r="E352" s="1" t="s">
        <v>130</v>
      </c>
      <c r="F352" s="1" t="s">
        <v>131</v>
      </c>
      <c r="G352" s="1" t="s">
        <v>846</v>
      </c>
      <c r="H352" s="3">
        <v>4.9764999999999997</v>
      </c>
      <c r="I352" s="4">
        <v>19</v>
      </c>
      <c r="J352" s="5">
        <v>3515.6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2954.3</v>
      </c>
      <c r="Q352" s="5">
        <v>561.29999999999995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45">
      <c r="A353" s="6" t="s">
        <v>846</v>
      </c>
      <c r="B353" s="1" t="s">
        <v>861</v>
      </c>
      <c r="C353" s="1" t="s">
        <v>862</v>
      </c>
      <c r="D353" s="1" t="s">
        <v>46</v>
      </c>
      <c r="E353" s="1" t="s">
        <v>130</v>
      </c>
      <c r="F353" s="1" t="s">
        <v>131</v>
      </c>
      <c r="G353" s="1" t="s">
        <v>846</v>
      </c>
      <c r="H353" s="3">
        <v>4.9764999999999997</v>
      </c>
      <c r="I353" s="4">
        <v>19</v>
      </c>
      <c r="J353" s="5">
        <v>1041.8800000000001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875.52</v>
      </c>
      <c r="Q353" s="5">
        <v>166.36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45">
      <c r="A354" s="6" t="s">
        <v>846</v>
      </c>
      <c r="B354" s="1" t="s">
        <v>863</v>
      </c>
      <c r="C354" s="1" t="s">
        <v>864</v>
      </c>
      <c r="D354" s="1" t="s">
        <v>46</v>
      </c>
      <c r="E354" s="1" t="s">
        <v>240</v>
      </c>
      <c r="F354" s="1" t="s">
        <v>241</v>
      </c>
      <c r="G354" s="1" t="s">
        <v>846</v>
      </c>
      <c r="H354" s="3">
        <v>4.9764999999999997</v>
      </c>
      <c r="I354" s="4">
        <v>19</v>
      </c>
      <c r="J354" s="5">
        <v>123723.16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103969.04</v>
      </c>
      <c r="Q354" s="5">
        <v>19754.12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45">
      <c r="A355" s="6" t="s">
        <v>846</v>
      </c>
      <c r="B355" s="1" t="s">
        <v>865</v>
      </c>
      <c r="C355" s="1" t="s">
        <v>866</v>
      </c>
      <c r="D355" s="1" t="s">
        <v>46</v>
      </c>
      <c r="E355" s="1" t="s">
        <v>152</v>
      </c>
      <c r="F355" s="1" t="s">
        <v>153</v>
      </c>
      <c r="G355" s="1" t="s">
        <v>846</v>
      </c>
      <c r="H355" s="3">
        <v>4.9764999999999997</v>
      </c>
      <c r="I355" s="4">
        <v>19</v>
      </c>
      <c r="J355" s="5">
        <v>20006.09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16811.82</v>
      </c>
      <c r="Q355" s="5">
        <v>3194.27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45">
      <c r="A356" s="6" t="s">
        <v>846</v>
      </c>
      <c r="B356" s="1" t="s">
        <v>867</v>
      </c>
      <c r="C356" s="1" t="s">
        <v>868</v>
      </c>
      <c r="D356" s="1" t="s">
        <v>46</v>
      </c>
      <c r="E356" s="1" t="s">
        <v>130</v>
      </c>
      <c r="F356" s="1" t="s">
        <v>131</v>
      </c>
      <c r="G356" s="1" t="s">
        <v>846</v>
      </c>
      <c r="H356" s="3">
        <v>4.9764999999999997</v>
      </c>
      <c r="I356" s="4">
        <v>19</v>
      </c>
      <c r="J356" s="5">
        <v>5024.2700000000004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4222.0600000000004</v>
      </c>
      <c r="Q356" s="5">
        <v>802.21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45">
      <c r="A357" s="6" t="s">
        <v>846</v>
      </c>
      <c r="B357" s="6" t="s">
        <v>869</v>
      </c>
      <c r="C357" s="6" t="s">
        <v>870</v>
      </c>
      <c r="D357" s="1" t="s">
        <v>55</v>
      </c>
      <c r="E357" s="1" t="s">
        <v>871</v>
      </c>
      <c r="F357" s="1" t="s">
        <v>872</v>
      </c>
      <c r="G357" s="1" t="s">
        <v>846</v>
      </c>
      <c r="H357" s="3">
        <v>4.9764999999999997</v>
      </c>
      <c r="I357" s="4">
        <v>19</v>
      </c>
      <c r="J357" s="5">
        <v>99.49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83.61</v>
      </c>
      <c r="U357" s="5">
        <v>15.88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45">
      <c r="A358" s="6" t="s">
        <v>846</v>
      </c>
      <c r="B358" s="6" t="s">
        <v>869</v>
      </c>
      <c r="C358" s="6" t="s">
        <v>870</v>
      </c>
      <c r="D358" s="1" t="s">
        <v>46</v>
      </c>
      <c r="E358" s="1" t="s">
        <v>871</v>
      </c>
      <c r="F358" s="1" t="s">
        <v>872</v>
      </c>
      <c r="G358" s="1" t="s">
        <v>846</v>
      </c>
      <c r="H358" s="3">
        <v>4.9764999999999997</v>
      </c>
      <c r="I358" s="4">
        <v>19</v>
      </c>
      <c r="J358" s="5">
        <v>511.68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429.97</v>
      </c>
      <c r="Q358" s="5">
        <v>81.709999999999994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45">
      <c r="A359" s="6" t="s">
        <v>846</v>
      </c>
      <c r="B359" s="1" t="s">
        <v>873</v>
      </c>
      <c r="C359" s="1" t="s">
        <v>874</v>
      </c>
      <c r="D359" s="1" t="s">
        <v>46</v>
      </c>
      <c r="E359" s="1" t="s">
        <v>875</v>
      </c>
      <c r="F359" s="1" t="s">
        <v>876</v>
      </c>
      <c r="G359" s="1" t="s">
        <v>846</v>
      </c>
      <c r="H359" s="3">
        <v>4.9764999999999997</v>
      </c>
      <c r="I359" s="4">
        <v>19</v>
      </c>
      <c r="J359" s="5">
        <v>27262.12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22909.32</v>
      </c>
      <c r="Q359" s="5">
        <v>4352.8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45">
      <c r="A360" s="6" t="s">
        <v>846</v>
      </c>
      <c r="B360" s="1" t="s">
        <v>877</v>
      </c>
      <c r="C360" s="1" t="s">
        <v>878</v>
      </c>
      <c r="D360" s="1" t="s">
        <v>31</v>
      </c>
      <c r="E360" s="1" t="s">
        <v>182</v>
      </c>
      <c r="F360" s="1" t="s">
        <v>183</v>
      </c>
      <c r="G360" s="1" t="s">
        <v>846</v>
      </c>
      <c r="H360" s="3">
        <v>0</v>
      </c>
      <c r="I360" s="4">
        <v>19</v>
      </c>
      <c r="J360" s="5">
        <v>936.55</v>
      </c>
      <c r="K360" s="5">
        <v>787.02</v>
      </c>
      <c r="L360" s="5">
        <v>149.53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45">
      <c r="A361" s="6" t="s">
        <v>846</v>
      </c>
      <c r="B361" s="1" t="s">
        <v>879</v>
      </c>
      <c r="C361" s="1" t="s">
        <v>880</v>
      </c>
      <c r="D361" s="1" t="s">
        <v>31</v>
      </c>
      <c r="E361" s="1" t="s">
        <v>229</v>
      </c>
      <c r="F361" s="1" t="s">
        <v>230</v>
      </c>
      <c r="G361" s="1" t="s">
        <v>846</v>
      </c>
      <c r="H361" s="3">
        <v>0</v>
      </c>
      <c r="I361" s="4">
        <v>19</v>
      </c>
      <c r="J361" s="5">
        <v>50836.88</v>
      </c>
      <c r="K361" s="5">
        <v>42720.06</v>
      </c>
      <c r="L361" s="5">
        <v>8116.82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45">
      <c r="A362" s="6" t="s">
        <v>846</v>
      </c>
      <c r="B362" s="1" t="s">
        <v>881</v>
      </c>
      <c r="C362" s="1" t="s">
        <v>882</v>
      </c>
      <c r="D362" s="1" t="s">
        <v>260</v>
      </c>
      <c r="E362" s="1" t="s">
        <v>80</v>
      </c>
      <c r="F362" s="1" t="s">
        <v>81</v>
      </c>
      <c r="G362" s="1" t="s">
        <v>846</v>
      </c>
      <c r="H362" s="3">
        <v>0</v>
      </c>
      <c r="I362" s="4">
        <v>0</v>
      </c>
      <c r="J362" s="5">
        <v>1636.94</v>
      </c>
      <c r="K362" s="5">
        <v>0</v>
      </c>
      <c r="L362" s="5">
        <v>0</v>
      </c>
      <c r="M362" s="5">
        <v>0</v>
      </c>
      <c r="N362" s="5">
        <v>0</v>
      </c>
      <c r="O362" s="5">
        <v>1636.94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45">
      <c r="A363" s="6" t="s">
        <v>846</v>
      </c>
      <c r="B363" s="1" t="s">
        <v>883</v>
      </c>
      <c r="C363" s="1" t="s">
        <v>884</v>
      </c>
      <c r="D363" s="1" t="s">
        <v>31</v>
      </c>
      <c r="E363" s="1" t="s">
        <v>885</v>
      </c>
      <c r="F363" s="1" t="s">
        <v>886</v>
      </c>
      <c r="G363" s="1" t="s">
        <v>846</v>
      </c>
      <c r="H363" s="3">
        <v>0</v>
      </c>
      <c r="I363" s="4">
        <v>19</v>
      </c>
      <c r="J363" s="5">
        <v>93805.04</v>
      </c>
      <c r="K363" s="5">
        <v>78827.759999999995</v>
      </c>
      <c r="L363" s="5">
        <v>14977.28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45">
      <c r="A364" s="6" t="s">
        <v>846</v>
      </c>
      <c r="B364" s="1" t="s">
        <v>887</v>
      </c>
      <c r="C364" s="1" t="s">
        <v>888</v>
      </c>
      <c r="D364" s="1" t="s">
        <v>31</v>
      </c>
      <c r="E364" s="1" t="s">
        <v>192</v>
      </c>
      <c r="F364" s="1" t="s">
        <v>193</v>
      </c>
      <c r="G364" s="1" t="s">
        <v>846</v>
      </c>
      <c r="H364" s="3">
        <v>0</v>
      </c>
      <c r="I364" s="4">
        <v>19</v>
      </c>
      <c r="J364" s="5">
        <v>12425.28</v>
      </c>
      <c r="K364" s="5">
        <v>10441.41</v>
      </c>
      <c r="L364" s="5">
        <v>1983.87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45">
      <c r="A365" s="6" t="s">
        <v>846</v>
      </c>
      <c r="B365" s="1" t="s">
        <v>889</v>
      </c>
      <c r="C365" s="1" t="s">
        <v>890</v>
      </c>
      <c r="D365" s="1" t="s">
        <v>98</v>
      </c>
      <c r="E365" s="1" t="s">
        <v>99</v>
      </c>
      <c r="F365" s="1" t="s">
        <v>100</v>
      </c>
      <c r="G365" s="1" t="s">
        <v>846</v>
      </c>
      <c r="H365" s="3">
        <v>4.9764999999999997</v>
      </c>
      <c r="I365" s="4">
        <v>0</v>
      </c>
      <c r="J365" s="5">
        <v>1217.6500000000001</v>
      </c>
      <c r="K365" s="5">
        <v>0</v>
      </c>
      <c r="L365" s="5">
        <v>0</v>
      </c>
      <c r="M365" s="5">
        <v>0</v>
      </c>
      <c r="N365" s="5">
        <v>0</v>
      </c>
      <c r="O365" s="5">
        <v>1217.6500000000001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45">
      <c r="A366" s="6" t="s">
        <v>846</v>
      </c>
      <c r="B366" s="1" t="s">
        <v>891</v>
      </c>
      <c r="C366" s="1" t="s">
        <v>892</v>
      </c>
      <c r="D366" s="1" t="s">
        <v>98</v>
      </c>
      <c r="E366" s="1" t="s">
        <v>99</v>
      </c>
      <c r="F366" s="1" t="s">
        <v>100</v>
      </c>
      <c r="G366" s="1" t="s">
        <v>846</v>
      </c>
      <c r="H366" s="3">
        <v>4.9764999999999997</v>
      </c>
      <c r="I366" s="4">
        <v>0</v>
      </c>
      <c r="J366" s="5">
        <v>1643.09</v>
      </c>
      <c r="K366" s="5">
        <v>0</v>
      </c>
      <c r="L366" s="5">
        <v>0</v>
      </c>
      <c r="M366" s="5">
        <v>0</v>
      </c>
      <c r="N366" s="5">
        <v>0</v>
      </c>
      <c r="O366" s="5">
        <v>1643.09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45">
      <c r="A367" s="6" t="s">
        <v>846</v>
      </c>
      <c r="B367" s="1" t="s">
        <v>893</v>
      </c>
      <c r="C367" s="1" t="s">
        <v>894</v>
      </c>
      <c r="D367" s="1" t="s">
        <v>98</v>
      </c>
      <c r="E367" s="1" t="s">
        <v>99</v>
      </c>
      <c r="F367" s="1" t="s">
        <v>100</v>
      </c>
      <c r="G367" s="1" t="s">
        <v>846</v>
      </c>
      <c r="H367" s="3">
        <v>4.9764999999999997</v>
      </c>
      <c r="I367" s="4">
        <v>0</v>
      </c>
      <c r="J367" s="5">
        <v>1643.09</v>
      </c>
      <c r="K367" s="5">
        <v>0</v>
      </c>
      <c r="L367" s="5">
        <v>0</v>
      </c>
      <c r="M367" s="5">
        <v>0</v>
      </c>
      <c r="N367" s="5">
        <v>0</v>
      </c>
      <c r="O367" s="5">
        <v>1643.09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45">
      <c r="A368" s="6" t="s">
        <v>846</v>
      </c>
      <c r="B368" s="1" t="s">
        <v>895</v>
      </c>
      <c r="C368" s="1" t="s">
        <v>896</v>
      </c>
      <c r="D368" s="1" t="s">
        <v>98</v>
      </c>
      <c r="E368" s="1" t="s">
        <v>99</v>
      </c>
      <c r="F368" s="1" t="s">
        <v>100</v>
      </c>
      <c r="G368" s="1" t="s">
        <v>846</v>
      </c>
      <c r="H368" s="3">
        <v>4.9764999999999997</v>
      </c>
      <c r="I368" s="4">
        <v>0</v>
      </c>
      <c r="J368" s="5">
        <v>539.65</v>
      </c>
      <c r="K368" s="5">
        <v>0</v>
      </c>
      <c r="L368" s="5">
        <v>0</v>
      </c>
      <c r="M368" s="5">
        <v>0</v>
      </c>
      <c r="N368" s="5">
        <v>0</v>
      </c>
      <c r="O368" s="5">
        <v>539.65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45">
      <c r="A369" s="6" t="s">
        <v>846</v>
      </c>
      <c r="B369" s="1" t="s">
        <v>897</v>
      </c>
      <c r="C369" s="1" t="s">
        <v>898</v>
      </c>
      <c r="D369" s="1" t="s">
        <v>98</v>
      </c>
      <c r="E369" s="1" t="s">
        <v>99</v>
      </c>
      <c r="F369" s="1" t="s">
        <v>100</v>
      </c>
      <c r="G369" s="1" t="s">
        <v>846</v>
      </c>
      <c r="H369" s="3">
        <v>4.9764999999999997</v>
      </c>
      <c r="I369" s="4">
        <v>0</v>
      </c>
      <c r="J369" s="5">
        <v>2559.81</v>
      </c>
      <c r="K369" s="5">
        <v>0</v>
      </c>
      <c r="L369" s="5">
        <v>0</v>
      </c>
      <c r="M369" s="5">
        <v>0</v>
      </c>
      <c r="N369" s="5">
        <v>0</v>
      </c>
      <c r="O369" s="5">
        <v>2559.81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45">
      <c r="A370" s="6" t="s">
        <v>846</v>
      </c>
      <c r="B370" s="1" t="s">
        <v>899</v>
      </c>
      <c r="C370" s="1" t="s">
        <v>900</v>
      </c>
      <c r="D370" s="1" t="s">
        <v>98</v>
      </c>
      <c r="E370" s="1" t="s">
        <v>99</v>
      </c>
      <c r="F370" s="1" t="s">
        <v>100</v>
      </c>
      <c r="G370" s="1" t="s">
        <v>846</v>
      </c>
      <c r="H370" s="3">
        <v>4.9764999999999997</v>
      </c>
      <c r="I370" s="4">
        <v>0</v>
      </c>
      <c r="J370" s="5">
        <v>356.32</v>
      </c>
      <c r="K370" s="5">
        <v>0</v>
      </c>
      <c r="L370" s="5">
        <v>0</v>
      </c>
      <c r="M370" s="5">
        <v>0</v>
      </c>
      <c r="N370" s="5">
        <v>0</v>
      </c>
      <c r="O370" s="5">
        <v>356.32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45">
      <c r="A371" s="6" t="s">
        <v>846</v>
      </c>
      <c r="B371" s="1" t="s">
        <v>901</v>
      </c>
      <c r="C371" s="1" t="s">
        <v>902</v>
      </c>
      <c r="D371" s="1" t="s">
        <v>98</v>
      </c>
      <c r="E371" s="1" t="s">
        <v>99</v>
      </c>
      <c r="F371" s="1" t="s">
        <v>100</v>
      </c>
      <c r="G371" s="1" t="s">
        <v>846</v>
      </c>
      <c r="H371" s="3">
        <v>4.9764999999999997</v>
      </c>
      <c r="I371" s="4">
        <v>0</v>
      </c>
      <c r="J371" s="5">
        <v>10668.02</v>
      </c>
      <c r="K371" s="5">
        <v>0</v>
      </c>
      <c r="L371" s="5">
        <v>0</v>
      </c>
      <c r="M371" s="5">
        <v>0</v>
      </c>
      <c r="N371" s="5">
        <v>0</v>
      </c>
      <c r="O371" s="5">
        <v>10668.02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45">
      <c r="A372" s="6" t="s">
        <v>846</v>
      </c>
      <c r="B372" s="1" t="s">
        <v>903</v>
      </c>
      <c r="C372" s="1" t="s">
        <v>904</v>
      </c>
      <c r="D372" s="1" t="s">
        <v>98</v>
      </c>
      <c r="E372" s="1" t="s">
        <v>99</v>
      </c>
      <c r="F372" s="1" t="s">
        <v>100</v>
      </c>
      <c r="G372" s="1" t="s">
        <v>846</v>
      </c>
      <c r="H372" s="3">
        <v>4.9764999999999997</v>
      </c>
      <c r="I372" s="4">
        <v>0</v>
      </c>
      <c r="J372" s="5">
        <v>1643.09</v>
      </c>
      <c r="K372" s="5">
        <v>0</v>
      </c>
      <c r="L372" s="5">
        <v>0</v>
      </c>
      <c r="M372" s="5">
        <v>0</v>
      </c>
      <c r="N372" s="5">
        <v>0</v>
      </c>
      <c r="O372" s="5">
        <v>1643.09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45">
      <c r="A373" s="6" t="s">
        <v>846</v>
      </c>
      <c r="B373" s="1" t="s">
        <v>905</v>
      </c>
      <c r="C373" s="1" t="s">
        <v>906</v>
      </c>
      <c r="D373" s="1" t="s">
        <v>98</v>
      </c>
      <c r="E373" s="1" t="s">
        <v>99</v>
      </c>
      <c r="F373" s="1" t="s">
        <v>100</v>
      </c>
      <c r="G373" s="1" t="s">
        <v>846</v>
      </c>
      <c r="H373" s="3">
        <v>4.9764999999999997</v>
      </c>
      <c r="I373" s="4">
        <v>0</v>
      </c>
      <c r="J373" s="5">
        <v>774.84</v>
      </c>
      <c r="K373" s="5">
        <v>0</v>
      </c>
      <c r="L373" s="5">
        <v>0</v>
      </c>
      <c r="M373" s="5">
        <v>0</v>
      </c>
      <c r="N373" s="5">
        <v>0</v>
      </c>
      <c r="O373" s="5">
        <v>774.84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45">
      <c r="A374" s="6" t="s">
        <v>846</v>
      </c>
      <c r="B374" s="1" t="s">
        <v>907</v>
      </c>
      <c r="C374" s="1" t="s">
        <v>908</v>
      </c>
      <c r="D374" s="1" t="s">
        <v>46</v>
      </c>
      <c r="E374" s="1" t="s">
        <v>439</v>
      </c>
      <c r="F374" s="1" t="s">
        <v>440</v>
      </c>
      <c r="G374" s="1" t="s">
        <v>846</v>
      </c>
      <c r="H374" s="3">
        <v>4.9764999999999997</v>
      </c>
      <c r="I374" s="4">
        <v>19</v>
      </c>
      <c r="J374" s="5">
        <v>2664.92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2239.4299999999998</v>
      </c>
      <c r="Q374" s="5">
        <v>425.49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45">
      <c r="A375" s="6" t="s">
        <v>846</v>
      </c>
      <c r="B375" s="1" t="s">
        <v>909</v>
      </c>
      <c r="C375" s="1" t="s">
        <v>910</v>
      </c>
      <c r="D375" s="1" t="s">
        <v>46</v>
      </c>
      <c r="E375" s="1" t="s">
        <v>47</v>
      </c>
      <c r="F375" s="1" t="s">
        <v>48</v>
      </c>
      <c r="G375" s="1" t="s">
        <v>846</v>
      </c>
      <c r="H375" s="3">
        <v>4.9764999999999997</v>
      </c>
      <c r="I375" s="4">
        <v>19</v>
      </c>
      <c r="J375" s="5">
        <v>1030.43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865.91</v>
      </c>
      <c r="Q375" s="5">
        <v>164.52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45">
      <c r="A376" s="6" t="s">
        <v>846</v>
      </c>
      <c r="B376" s="1" t="s">
        <v>911</v>
      </c>
      <c r="C376" s="1" t="s">
        <v>910</v>
      </c>
      <c r="D376" s="1" t="s">
        <v>46</v>
      </c>
      <c r="E376" s="1" t="s">
        <v>47</v>
      </c>
      <c r="F376" s="1" t="s">
        <v>48</v>
      </c>
      <c r="G376" s="1" t="s">
        <v>846</v>
      </c>
      <c r="H376" s="3">
        <v>4.9764999999999997</v>
      </c>
      <c r="I376" s="4">
        <v>19</v>
      </c>
      <c r="J376" s="5">
        <v>1030.43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865.91</v>
      </c>
      <c r="Q376" s="5">
        <v>164.52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45">
      <c r="A377" s="6" t="s">
        <v>846</v>
      </c>
      <c r="B377" s="1" t="s">
        <v>912</v>
      </c>
      <c r="C377" s="1" t="s">
        <v>913</v>
      </c>
      <c r="D377" s="1" t="s">
        <v>46</v>
      </c>
      <c r="E377" s="1" t="s">
        <v>386</v>
      </c>
      <c r="F377" s="1" t="s">
        <v>387</v>
      </c>
      <c r="G377" s="1" t="s">
        <v>846</v>
      </c>
      <c r="H377" s="3">
        <v>1</v>
      </c>
      <c r="I377" s="4">
        <v>19</v>
      </c>
      <c r="J377" s="5">
        <v>-1069.93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-899.1</v>
      </c>
      <c r="Q377" s="5">
        <v>-170.83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45">
      <c r="A378" s="6" t="s">
        <v>846</v>
      </c>
      <c r="B378" s="1" t="s">
        <v>914</v>
      </c>
      <c r="C378" s="1" t="s">
        <v>910</v>
      </c>
      <c r="D378" s="1" t="s">
        <v>46</v>
      </c>
      <c r="E378" s="1" t="s">
        <v>47</v>
      </c>
      <c r="F378" s="1" t="s">
        <v>48</v>
      </c>
      <c r="G378" s="1" t="s">
        <v>846</v>
      </c>
      <c r="H378" s="3">
        <v>4.9764999999999997</v>
      </c>
      <c r="I378" s="4">
        <v>19</v>
      </c>
      <c r="J378" s="5">
        <v>-1030.43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-865.91</v>
      </c>
      <c r="Q378" s="5">
        <v>-164.52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45">
      <c r="A379" s="6" t="s">
        <v>915</v>
      </c>
      <c r="B379" s="1" t="s">
        <v>916</v>
      </c>
      <c r="C379" s="1" t="s">
        <v>331</v>
      </c>
      <c r="D379" s="1" t="s">
        <v>46</v>
      </c>
      <c r="E379" s="1" t="s">
        <v>130</v>
      </c>
      <c r="F379" s="1" t="s">
        <v>131</v>
      </c>
      <c r="G379" s="1" t="s">
        <v>915</v>
      </c>
      <c r="H379" s="3">
        <v>4.9771000000000001</v>
      </c>
      <c r="I379" s="4">
        <v>19</v>
      </c>
      <c r="J379" s="5">
        <v>-79596.639999999999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-66887.91</v>
      </c>
      <c r="Q379" s="5">
        <v>-12708.73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45">
      <c r="A380" s="6" t="s">
        <v>915</v>
      </c>
      <c r="B380" s="1" t="s">
        <v>917</v>
      </c>
      <c r="C380" s="1" t="s">
        <v>918</v>
      </c>
      <c r="D380" s="1" t="s">
        <v>31</v>
      </c>
      <c r="E380" s="1" t="s">
        <v>32</v>
      </c>
      <c r="F380" s="1" t="s">
        <v>33</v>
      </c>
      <c r="G380" s="1" t="s">
        <v>915</v>
      </c>
      <c r="H380" s="3">
        <v>1</v>
      </c>
      <c r="I380" s="4">
        <v>19</v>
      </c>
      <c r="J380" s="5">
        <v>2112.25</v>
      </c>
      <c r="K380" s="5">
        <v>1775</v>
      </c>
      <c r="L380" s="5">
        <v>337.25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45">
      <c r="A381" s="6" t="s">
        <v>915</v>
      </c>
      <c r="B381" s="1" t="s">
        <v>919</v>
      </c>
      <c r="C381" s="1" t="s">
        <v>920</v>
      </c>
      <c r="D381" s="1" t="s">
        <v>46</v>
      </c>
      <c r="E381" s="1" t="s">
        <v>130</v>
      </c>
      <c r="F381" s="1" t="s">
        <v>131</v>
      </c>
      <c r="G381" s="1" t="s">
        <v>915</v>
      </c>
      <c r="H381" s="3">
        <v>4.9771000000000001</v>
      </c>
      <c r="I381" s="4">
        <v>19</v>
      </c>
      <c r="J381" s="5">
        <v>1551.71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1303.95</v>
      </c>
      <c r="Q381" s="5">
        <v>247.76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45">
      <c r="A382" s="6" t="s">
        <v>915</v>
      </c>
      <c r="B382" s="1" t="s">
        <v>921</v>
      </c>
      <c r="C382" s="1" t="s">
        <v>922</v>
      </c>
      <c r="D382" s="1" t="s">
        <v>31</v>
      </c>
      <c r="E382" s="1" t="s">
        <v>36</v>
      </c>
      <c r="F382" s="1" t="s">
        <v>37</v>
      </c>
      <c r="G382" s="1" t="s">
        <v>915</v>
      </c>
      <c r="H382" s="3">
        <v>1</v>
      </c>
      <c r="I382" s="4">
        <v>19</v>
      </c>
      <c r="J382" s="5">
        <v>1385.87</v>
      </c>
      <c r="K382" s="5">
        <v>1164.5999999999999</v>
      </c>
      <c r="L382" s="5">
        <v>221.27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45">
      <c r="A383" s="6" t="s">
        <v>915</v>
      </c>
      <c r="B383" s="1" t="s">
        <v>923</v>
      </c>
      <c r="C383" s="1" t="s">
        <v>924</v>
      </c>
      <c r="D383" s="1" t="s">
        <v>46</v>
      </c>
      <c r="E383" s="1" t="s">
        <v>130</v>
      </c>
      <c r="F383" s="1" t="s">
        <v>131</v>
      </c>
      <c r="G383" s="1" t="s">
        <v>915</v>
      </c>
      <c r="H383" s="3">
        <v>4.9771000000000001</v>
      </c>
      <c r="I383" s="4">
        <v>19</v>
      </c>
      <c r="J383" s="5">
        <v>271007.92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227737.76</v>
      </c>
      <c r="Q383" s="5">
        <v>43270.16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45">
      <c r="A384" s="6" t="s">
        <v>915</v>
      </c>
      <c r="B384" s="1" t="s">
        <v>925</v>
      </c>
      <c r="C384" s="1" t="s">
        <v>926</v>
      </c>
      <c r="D384" s="1" t="s">
        <v>46</v>
      </c>
      <c r="E384" s="1" t="s">
        <v>130</v>
      </c>
      <c r="F384" s="1" t="s">
        <v>131</v>
      </c>
      <c r="G384" s="1" t="s">
        <v>915</v>
      </c>
      <c r="H384" s="3">
        <v>4.9771000000000001</v>
      </c>
      <c r="I384" s="4">
        <v>19</v>
      </c>
      <c r="J384" s="5">
        <v>43686.51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36711.35</v>
      </c>
      <c r="Q384" s="5">
        <v>6975.16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45">
      <c r="A385" s="6" t="s">
        <v>915</v>
      </c>
      <c r="B385" s="1" t="s">
        <v>927</v>
      </c>
      <c r="C385" s="1" t="s">
        <v>928</v>
      </c>
      <c r="D385" s="1" t="s">
        <v>46</v>
      </c>
      <c r="E385" s="1" t="s">
        <v>130</v>
      </c>
      <c r="F385" s="1" t="s">
        <v>131</v>
      </c>
      <c r="G385" s="1" t="s">
        <v>915</v>
      </c>
      <c r="H385" s="3">
        <v>4.9771000000000001</v>
      </c>
      <c r="I385" s="4">
        <v>19</v>
      </c>
      <c r="J385" s="5">
        <v>8746.7000000000007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7350.18</v>
      </c>
      <c r="Q385" s="5">
        <v>1396.52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45">
      <c r="A386" s="6" t="s">
        <v>915</v>
      </c>
      <c r="B386" s="1" t="s">
        <v>929</v>
      </c>
      <c r="C386" s="1" t="s">
        <v>930</v>
      </c>
      <c r="D386" s="1" t="s">
        <v>46</v>
      </c>
      <c r="E386" s="1" t="s">
        <v>130</v>
      </c>
      <c r="F386" s="1" t="s">
        <v>131</v>
      </c>
      <c r="G386" s="1" t="s">
        <v>915</v>
      </c>
      <c r="H386" s="3">
        <v>4.9771000000000001</v>
      </c>
      <c r="I386" s="4">
        <v>19</v>
      </c>
      <c r="J386" s="5">
        <v>148036.85999999999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124400.71</v>
      </c>
      <c r="Q386" s="5">
        <v>23636.15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45">
      <c r="A387" s="6" t="s">
        <v>915</v>
      </c>
      <c r="B387" s="1" t="s">
        <v>931</v>
      </c>
      <c r="C387" s="1" t="s">
        <v>932</v>
      </c>
      <c r="D387" s="1" t="s">
        <v>46</v>
      </c>
      <c r="E387" s="1" t="s">
        <v>130</v>
      </c>
      <c r="F387" s="1" t="s">
        <v>131</v>
      </c>
      <c r="G387" s="1" t="s">
        <v>915</v>
      </c>
      <c r="H387" s="3">
        <v>4.9771000000000001</v>
      </c>
      <c r="I387" s="4">
        <v>19</v>
      </c>
      <c r="J387" s="5">
        <v>118671.57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99724</v>
      </c>
      <c r="Q387" s="5">
        <v>18947.57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45">
      <c r="A388" s="6" t="s">
        <v>915</v>
      </c>
      <c r="B388" s="1" t="s">
        <v>933</v>
      </c>
      <c r="C388" s="1" t="s">
        <v>934</v>
      </c>
      <c r="D388" s="1" t="s">
        <v>46</v>
      </c>
      <c r="E388" s="1" t="s">
        <v>130</v>
      </c>
      <c r="F388" s="1" t="s">
        <v>131</v>
      </c>
      <c r="G388" s="1" t="s">
        <v>915</v>
      </c>
      <c r="H388" s="3">
        <v>4.9771000000000001</v>
      </c>
      <c r="I388" s="4">
        <v>19</v>
      </c>
      <c r="J388" s="5">
        <v>187270.51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157370.18</v>
      </c>
      <c r="Q388" s="5">
        <v>29900.33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45">
      <c r="A389" s="6" t="s">
        <v>915</v>
      </c>
      <c r="B389" s="1" t="s">
        <v>935</v>
      </c>
      <c r="C389" s="1" t="s">
        <v>936</v>
      </c>
      <c r="D389" s="1" t="s">
        <v>46</v>
      </c>
      <c r="E389" s="1" t="s">
        <v>130</v>
      </c>
      <c r="F389" s="1" t="s">
        <v>131</v>
      </c>
      <c r="G389" s="1" t="s">
        <v>915</v>
      </c>
      <c r="H389" s="3">
        <v>4.9771000000000001</v>
      </c>
      <c r="I389" s="4">
        <v>19</v>
      </c>
      <c r="J389" s="5">
        <v>193134.64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162298.01999999999</v>
      </c>
      <c r="Q389" s="5">
        <v>30836.62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45">
      <c r="A390" s="6" t="s">
        <v>915</v>
      </c>
      <c r="B390" s="1" t="s">
        <v>937</v>
      </c>
      <c r="C390" s="1" t="s">
        <v>938</v>
      </c>
      <c r="D390" s="1" t="s">
        <v>46</v>
      </c>
      <c r="E390" s="1" t="s">
        <v>130</v>
      </c>
      <c r="F390" s="1" t="s">
        <v>131</v>
      </c>
      <c r="G390" s="1" t="s">
        <v>915</v>
      </c>
      <c r="H390" s="3">
        <v>4.9771000000000001</v>
      </c>
      <c r="I390" s="4">
        <v>19</v>
      </c>
      <c r="J390" s="5">
        <v>7363.21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6187.57</v>
      </c>
      <c r="Q390" s="5">
        <v>1175.6400000000001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45">
      <c r="A391" s="6" t="s">
        <v>915</v>
      </c>
      <c r="B391" s="1" t="s">
        <v>939</v>
      </c>
      <c r="C391" s="1" t="s">
        <v>940</v>
      </c>
      <c r="D391" s="1" t="s">
        <v>46</v>
      </c>
      <c r="E391" s="1" t="s">
        <v>152</v>
      </c>
      <c r="F391" s="1" t="s">
        <v>153</v>
      </c>
      <c r="G391" s="1" t="s">
        <v>915</v>
      </c>
      <c r="H391" s="3">
        <v>4.9771000000000001</v>
      </c>
      <c r="I391" s="4">
        <v>19</v>
      </c>
      <c r="J391" s="5">
        <v>5843.37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4910.41</v>
      </c>
      <c r="Q391" s="5">
        <v>932.96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45">
      <c r="A392" s="6" t="s">
        <v>915</v>
      </c>
      <c r="B392" s="6" t="s">
        <v>941</v>
      </c>
      <c r="C392" s="6" t="s">
        <v>942</v>
      </c>
      <c r="D392" s="1" t="s">
        <v>55</v>
      </c>
      <c r="E392" s="1" t="s">
        <v>386</v>
      </c>
      <c r="F392" s="1" t="s">
        <v>387</v>
      </c>
      <c r="G392" s="1" t="s">
        <v>915</v>
      </c>
      <c r="H392" s="3">
        <v>1</v>
      </c>
      <c r="I392" s="4">
        <v>19</v>
      </c>
      <c r="J392" s="5">
        <v>35.700000000000003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30</v>
      </c>
      <c r="U392" s="5">
        <v>5.7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45">
      <c r="A393" s="6" t="s">
        <v>915</v>
      </c>
      <c r="B393" s="6" t="s">
        <v>941</v>
      </c>
      <c r="C393" s="6" t="s">
        <v>942</v>
      </c>
      <c r="D393" s="1" t="s">
        <v>46</v>
      </c>
      <c r="E393" s="1" t="s">
        <v>386</v>
      </c>
      <c r="F393" s="1" t="s">
        <v>387</v>
      </c>
      <c r="G393" s="1" t="s">
        <v>915</v>
      </c>
      <c r="H393" s="3">
        <v>1</v>
      </c>
      <c r="I393" s="4">
        <v>19</v>
      </c>
      <c r="J393" s="5">
        <v>238.83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200.7</v>
      </c>
      <c r="Q393" s="5">
        <v>38.130000000000003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45">
      <c r="A394" s="6" t="s">
        <v>915</v>
      </c>
      <c r="B394" s="1" t="s">
        <v>943</v>
      </c>
      <c r="C394" s="1" t="s">
        <v>944</v>
      </c>
      <c r="D394" s="1" t="s">
        <v>46</v>
      </c>
      <c r="E394" s="1" t="s">
        <v>439</v>
      </c>
      <c r="F394" s="1" t="s">
        <v>440</v>
      </c>
      <c r="G394" s="1" t="s">
        <v>915</v>
      </c>
      <c r="H394" s="3">
        <v>4.9771000000000001</v>
      </c>
      <c r="I394" s="4">
        <v>19</v>
      </c>
      <c r="J394" s="5">
        <v>16488.939999999999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13856.25</v>
      </c>
      <c r="Q394" s="5">
        <v>2632.69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45">
      <c r="A395" s="6" t="s">
        <v>915</v>
      </c>
      <c r="B395" s="1" t="s">
        <v>945</v>
      </c>
      <c r="C395" s="1" t="s">
        <v>946</v>
      </c>
      <c r="D395" s="1" t="s">
        <v>31</v>
      </c>
      <c r="E395" s="1" t="s">
        <v>320</v>
      </c>
      <c r="F395" s="1" t="s">
        <v>321</v>
      </c>
      <c r="G395" s="1" t="s">
        <v>915</v>
      </c>
      <c r="H395" s="3">
        <v>0</v>
      </c>
      <c r="I395" s="4">
        <v>19</v>
      </c>
      <c r="J395" s="5">
        <v>19</v>
      </c>
      <c r="K395" s="5">
        <v>15.97</v>
      </c>
      <c r="L395" s="5">
        <v>3.03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45">
      <c r="A396" s="6" t="s">
        <v>915</v>
      </c>
      <c r="B396" s="1" t="s">
        <v>947</v>
      </c>
      <c r="C396" s="1" t="s">
        <v>948</v>
      </c>
      <c r="D396" s="1" t="s">
        <v>46</v>
      </c>
      <c r="E396" s="1" t="s">
        <v>949</v>
      </c>
      <c r="F396" s="1" t="s">
        <v>950</v>
      </c>
      <c r="G396" s="1" t="s">
        <v>915</v>
      </c>
      <c r="H396" s="3">
        <v>4.9771000000000001</v>
      </c>
      <c r="I396" s="4">
        <v>19</v>
      </c>
      <c r="J396" s="5">
        <v>2736.51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2299.5700000000002</v>
      </c>
      <c r="Q396" s="5">
        <v>436.94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45">
      <c r="A397" s="6" t="s">
        <v>915</v>
      </c>
      <c r="B397" s="1" t="s">
        <v>951</v>
      </c>
      <c r="C397" s="1" t="s">
        <v>952</v>
      </c>
      <c r="D397" s="1" t="s">
        <v>46</v>
      </c>
      <c r="E397" s="1" t="s">
        <v>949</v>
      </c>
      <c r="F397" s="1" t="s">
        <v>950</v>
      </c>
      <c r="G397" s="1" t="s">
        <v>915</v>
      </c>
      <c r="H397" s="3">
        <v>4.9771000000000001</v>
      </c>
      <c r="I397" s="4">
        <v>19</v>
      </c>
      <c r="J397" s="5">
        <v>10522.34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8842.32</v>
      </c>
      <c r="Q397" s="5">
        <v>1680.02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45">
      <c r="A398" s="6" t="s">
        <v>915</v>
      </c>
      <c r="B398" s="1" t="s">
        <v>953</v>
      </c>
      <c r="C398" s="1" t="s">
        <v>954</v>
      </c>
      <c r="D398" s="1" t="s">
        <v>46</v>
      </c>
      <c r="E398" s="1" t="s">
        <v>949</v>
      </c>
      <c r="F398" s="1" t="s">
        <v>950</v>
      </c>
      <c r="G398" s="1" t="s">
        <v>915</v>
      </c>
      <c r="H398" s="3">
        <v>4.9771000000000001</v>
      </c>
      <c r="I398" s="4">
        <v>19</v>
      </c>
      <c r="J398" s="5">
        <v>12046.87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10123.42</v>
      </c>
      <c r="Q398" s="5">
        <v>1923.45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45">
      <c r="A399" s="6" t="s">
        <v>915</v>
      </c>
      <c r="B399" s="1" t="s">
        <v>955</v>
      </c>
      <c r="C399" s="1" t="s">
        <v>956</v>
      </c>
      <c r="D399" s="1" t="s">
        <v>46</v>
      </c>
      <c r="E399" s="1" t="s">
        <v>949</v>
      </c>
      <c r="F399" s="1" t="s">
        <v>950</v>
      </c>
      <c r="G399" s="1" t="s">
        <v>915</v>
      </c>
      <c r="H399" s="3">
        <v>4.9771000000000001</v>
      </c>
      <c r="I399" s="4">
        <v>19</v>
      </c>
      <c r="J399" s="5">
        <v>37164.06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31230.31</v>
      </c>
      <c r="Q399" s="5">
        <v>5933.75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45">
      <c r="A400" s="6" t="s">
        <v>915</v>
      </c>
      <c r="B400" s="1" t="s">
        <v>957</v>
      </c>
      <c r="C400" s="1" t="s">
        <v>958</v>
      </c>
      <c r="D400" s="1" t="s">
        <v>31</v>
      </c>
      <c r="E400" s="1" t="s">
        <v>959</v>
      </c>
      <c r="F400" s="1" t="s">
        <v>960</v>
      </c>
      <c r="G400" s="1" t="s">
        <v>915</v>
      </c>
      <c r="H400" s="3">
        <v>4.9771000000000001</v>
      </c>
      <c r="I400" s="4">
        <v>19</v>
      </c>
      <c r="J400" s="5">
        <v>5474.81</v>
      </c>
      <c r="K400" s="5">
        <v>4600.68</v>
      </c>
      <c r="L400" s="5">
        <v>874.13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45">
      <c r="A401" s="6" t="s">
        <v>915</v>
      </c>
      <c r="B401" s="1" t="s">
        <v>961</v>
      </c>
      <c r="C401" s="1" t="s">
        <v>962</v>
      </c>
      <c r="D401" s="1" t="s">
        <v>31</v>
      </c>
      <c r="E401" s="1" t="s">
        <v>66</v>
      </c>
      <c r="F401" s="1" t="s">
        <v>67</v>
      </c>
      <c r="G401" s="1" t="s">
        <v>915</v>
      </c>
      <c r="H401" s="3">
        <v>0</v>
      </c>
      <c r="I401" s="4">
        <v>19</v>
      </c>
      <c r="J401" s="5">
        <v>12438.02</v>
      </c>
      <c r="K401" s="5">
        <v>10452.120000000001</v>
      </c>
      <c r="L401" s="5">
        <v>1985.9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45">
      <c r="A402" s="6" t="s">
        <v>915</v>
      </c>
      <c r="B402" s="1" t="s">
        <v>963</v>
      </c>
      <c r="C402" s="1" t="s">
        <v>964</v>
      </c>
      <c r="D402" s="1" t="s">
        <v>31</v>
      </c>
      <c r="E402" s="1" t="s">
        <v>80</v>
      </c>
      <c r="F402" s="1" t="s">
        <v>81</v>
      </c>
      <c r="G402" s="1" t="s">
        <v>915</v>
      </c>
      <c r="H402" s="3">
        <v>0</v>
      </c>
      <c r="I402" s="4">
        <v>19</v>
      </c>
      <c r="J402" s="5">
        <v>697.71</v>
      </c>
      <c r="K402" s="5">
        <v>586.30999999999995</v>
      </c>
      <c r="L402" s="5">
        <v>111.4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45">
      <c r="A403" s="6" t="s">
        <v>915</v>
      </c>
      <c r="B403" s="1" t="s">
        <v>965</v>
      </c>
      <c r="C403" s="1" t="s">
        <v>966</v>
      </c>
      <c r="D403" s="1" t="s">
        <v>31</v>
      </c>
      <c r="E403" s="1" t="s">
        <v>84</v>
      </c>
      <c r="F403" s="1" t="s">
        <v>85</v>
      </c>
      <c r="G403" s="1" t="s">
        <v>915</v>
      </c>
      <c r="H403" s="3">
        <v>0</v>
      </c>
      <c r="I403" s="4">
        <v>19</v>
      </c>
      <c r="J403" s="5">
        <v>13622.32</v>
      </c>
      <c r="K403" s="5">
        <v>11447.33</v>
      </c>
      <c r="L403" s="5">
        <v>2174.9899999999998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45">
      <c r="A404" s="6" t="s">
        <v>915</v>
      </c>
      <c r="B404" s="1" t="s">
        <v>967</v>
      </c>
      <c r="C404" s="1" t="s">
        <v>968</v>
      </c>
      <c r="D404" s="1" t="s">
        <v>31</v>
      </c>
      <c r="E404" s="1" t="s">
        <v>84</v>
      </c>
      <c r="F404" s="1" t="s">
        <v>85</v>
      </c>
      <c r="G404" s="1" t="s">
        <v>915</v>
      </c>
      <c r="H404" s="3">
        <v>0</v>
      </c>
      <c r="I404" s="4">
        <v>19</v>
      </c>
      <c r="J404" s="5">
        <v>13030.05</v>
      </c>
      <c r="K404" s="5">
        <v>10949.62</v>
      </c>
      <c r="L404" s="5">
        <v>2080.4299999999998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45">
      <c r="A405" s="6" t="s">
        <v>915</v>
      </c>
      <c r="B405" s="1" t="s">
        <v>969</v>
      </c>
      <c r="C405" s="1" t="s">
        <v>970</v>
      </c>
      <c r="D405" s="1" t="s">
        <v>31</v>
      </c>
      <c r="E405" s="1" t="s">
        <v>84</v>
      </c>
      <c r="F405" s="1" t="s">
        <v>85</v>
      </c>
      <c r="G405" s="1" t="s">
        <v>915</v>
      </c>
      <c r="H405" s="3">
        <v>0</v>
      </c>
      <c r="I405" s="4">
        <v>19</v>
      </c>
      <c r="J405" s="5">
        <v>8884.1200000000008</v>
      </c>
      <c r="K405" s="5">
        <v>7465.65</v>
      </c>
      <c r="L405" s="5">
        <v>1418.47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45">
      <c r="A406" s="6" t="s">
        <v>915</v>
      </c>
      <c r="B406" s="1" t="s">
        <v>971</v>
      </c>
      <c r="C406" s="1" t="s">
        <v>972</v>
      </c>
      <c r="D406" s="1" t="s">
        <v>31</v>
      </c>
      <c r="E406" s="1" t="s">
        <v>84</v>
      </c>
      <c r="F406" s="1" t="s">
        <v>85</v>
      </c>
      <c r="G406" s="1" t="s">
        <v>915</v>
      </c>
      <c r="H406" s="3">
        <v>0</v>
      </c>
      <c r="I406" s="4">
        <v>19</v>
      </c>
      <c r="J406" s="5">
        <v>1219.75</v>
      </c>
      <c r="K406" s="5">
        <v>1025</v>
      </c>
      <c r="L406" s="5">
        <v>194.75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45">
      <c r="A407" s="6" t="s">
        <v>915</v>
      </c>
      <c r="B407" s="1" t="s">
        <v>973</v>
      </c>
      <c r="C407" s="1" t="s">
        <v>974</v>
      </c>
      <c r="D407" s="1" t="s">
        <v>31</v>
      </c>
      <c r="E407" s="1" t="s">
        <v>32</v>
      </c>
      <c r="F407" s="1" t="s">
        <v>33</v>
      </c>
      <c r="G407" s="1" t="s">
        <v>915</v>
      </c>
      <c r="H407" s="3">
        <v>1</v>
      </c>
      <c r="I407" s="4">
        <v>19</v>
      </c>
      <c r="J407" s="5">
        <v>1736.45</v>
      </c>
      <c r="K407" s="5">
        <v>1459.2</v>
      </c>
      <c r="L407" s="5">
        <v>277.25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45">
      <c r="A408" s="6" t="s">
        <v>915</v>
      </c>
      <c r="B408" s="1" t="s">
        <v>975</v>
      </c>
      <c r="C408" s="1" t="s">
        <v>976</v>
      </c>
      <c r="D408" s="1" t="s">
        <v>31</v>
      </c>
      <c r="E408" s="1" t="s">
        <v>32</v>
      </c>
      <c r="F408" s="1" t="s">
        <v>33</v>
      </c>
      <c r="G408" s="1" t="s">
        <v>915</v>
      </c>
      <c r="H408" s="3">
        <v>1</v>
      </c>
      <c r="I408" s="4">
        <v>19</v>
      </c>
      <c r="J408" s="5">
        <v>54023.03</v>
      </c>
      <c r="K408" s="5">
        <v>45397.5</v>
      </c>
      <c r="L408" s="5">
        <v>8625.5300000000007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45">
      <c r="A409" s="6" t="s">
        <v>915</v>
      </c>
      <c r="B409" s="1" t="s">
        <v>977</v>
      </c>
      <c r="C409" s="1" t="s">
        <v>978</v>
      </c>
      <c r="D409" s="1" t="s">
        <v>31</v>
      </c>
      <c r="E409" s="1" t="s">
        <v>32</v>
      </c>
      <c r="F409" s="1" t="s">
        <v>33</v>
      </c>
      <c r="G409" s="1" t="s">
        <v>915</v>
      </c>
      <c r="H409" s="3">
        <v>1</v>
      </c>
      <c r="I409" s="4">
        <v>19</v>
      </c>
      <c r="J409" s="5">
        <v>1365.53</v>
      </c>
      <c r="K409" s="5">
        <v>1147.5</v>
      </c>
      <c r="L409" s="5">
        <v>218.03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45">
      <c r="A410" s="6" t="s">
        <v>915</v>
      </c>
      <c r="B410" s="1" t="s">
        <v>979</v>
      </c>
      <c r="C410" s="1" t="s">
        <v>980</v>
      </c>
      <c r="D410" s="1" t="s">
        <v>46</v>
      </c>
      <c r="E410" s="1" t="s">
        <v>959</v>
      </c>
      <c r="F410" s="1" t="s">
        <v>960</v>
      </c>
      <c r="G410" s="1" t="s">
        <v>915</v>
      </c>
      <c r="H410" s="3">
        <v>4.9771000000000001</v>
      </c>
      <c r="I410" s="4">
        <v>19</v>
      </c>
      <c r="J410" s="5">
        <v>6515.02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5474.81</v>
      </c>
      <c r="Q410" s="5">
        <v>1040.21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45">
      <c r="A411" s="6" t="s">
        <v>915</v>
      </c>
      <c r="B411" s="1" t="s">
        <v>981</v>
      </c>
      <c r="C411" s="1" t="s">
        <v>958</v>
      </c>
      <c r="D411" s="1" t="s">
        <v>31</v>
      </c>
      <c r="E411" s="1" t="s">
        <v>959</v>
      </c>
      <c r="F411" s="1" t="s">
        <v>960</v>
      </c>
      <c r="G411" s="1" t="s">
        <v>915</v>
      </c>
      <c r="H411" s="3">
        <v>4.9771000000000001</v>
      </c>
      <c r="I411" s="4">
        <v>19</v>
      </c>
      <c r="J411" s="5">
        <v>-5474.81</v>
      </c>
      <c r="K411" s="5">
        <v>-4600.68</v>
      </c>
      <c r="L411" s="5">
        <v>-874.13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45">
      <c r="A412" s="6" t="s">
        <v>982</v>
      </c>
      <c r="B412" s="1" t="s">
        <v>983</v>
      </c>
      <c r="C412" s="1" t="s">
        <v>984</v>
      </c>
      <c r="D412" s="1" t="s">
        <v>46</v>
      </c>
      <c r="E412" s="1" t="s">
        <v>130</v>
      </c>
      <c r="F412" s="1" t="s">
        <v>131</v>
      </c>
      <c r="G412" s="1" t="s">
        <v>982</v>
      </c>
      <c r="H412" s="3">
        <v>4.9771999999999998</v>
      </c>
      <c r="I412" s="4">
        <v>19</v>
      </c>
      <c r="J412" s="5">
        <v>3546.31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2980.1</v>
      </c>
      <c r="Q412" s="5">
        <v>566.21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45">
      <c r="A413" s="6" t="s">
        <v>982</v>
      </c>
      <c r="B413" s="1" t="s">
        <v>985</v>
      </c>
      <c r="C413" s="1" t="s">
        <v>986</v>
      </c>
      <c r="D413" s="1" t="s">
        <v>46</v>
      </c>
      <c r="E413" s="1" t="s">
        <v>130</v>
      </c>
      <c r="F413" s="1" t="s">
        <v>131</v>
      </c>
      <c r="G413" s="1" t="s">
        <v>982</v>
      </c>
      <c r="H413" s="3">
        <v>4.9771999999999998</v>
      </c>
      <c r="I413" s="4">
        <v>19</v>
      </c>
      <c r="J413" s="5">
        <v>227275.09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190987.47</v>
      </c>
      <c r="Q413" s="5">
        <v>36287.620000000003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45">
      <c r="A414" s="6" t="s">
        <v>982</v>
      </c>
      <c r="B414" s="1" t="s">
        <v>987</v>
      </c>
      <c r="C414" s="1" t="s">
        <v>988</v>
      </c>
      <c r="D414" s="1" t="s">
        <v>46</v>
      </c>
      <c r="E414" s="1" t="s">
        <v>130</v>
      </c>
      <c r="F414" s="1" t="s">
        <v>131</v>
      </c>
      <c r="G414" s="1" t="s">
        <v>982</v>
      </c>
      <c r="H414" s="3">
        <v>4.9771999999999998</v>
      </c>
      <c r="I414" s="4">
        <v>19</v>
      </c>
      <c r="J414" s="5">
        <v>57202.47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48069.31</v>
      </c>
      <c r="Q414" s="5">
        <v>9133.16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45">
      <c r="A415" s="6" t="s">
        <v>982</v>
      </c>
      <c r="B415" s="1" t="s">
        <v>989</v>
      </c>
      <c r="C415" s="1" t="s">
        <v>990</v>
      </c>
      <c r="D415" s="1" t="s">
        <v>46</v>
      </c>
      <c r="E415" s="1" t="s">
        <v>130</v>
      </c>
      <c r="F415" s="1" t="s">
        <v>131</v>
      </c>
      <c r="G415" s="1" t="s">
        <v>982</v>
      </c>
      <c r="H415" s="3">
        <v>4.9771999999999998</v>
      </c>
      <c r="I415" s="4">
        <v>19</v>
      </c>
      <c r="J415" s="5">
        <v>62690.03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52680.68</v>
      </c>
      <c r="Q415" s="5">
        <v>10009.35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45">
      <c r="A416" s="6" t="s">
        <v>982</v>
      </c>
      <c r="B416" s="1" t="s">
        <v>991</v>
      </c>
      <c r="C416" s="1" t="s">
        <v>992</v>
      </c>
      <c r="D416" s="1" t="s">
        <v>46</v>
      </c>
      <c r="E416" s="1" t="s">
        <v>130</v>
      </c>
      <c r="F416" s="1" t="s">
        <v>131</v>
      </c>
      <c r="G416" s="1" t="s">
        <v>982</v>
      </c>
      <c r="H416" s="3">
        <v>4.9771999999999998</v>
      </c>
      <c r="I416" s="4">
        <v>19</v>
      </c>
      <c r="J416" s="5">
        <v>83751.899999999994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70379.759999999995</v>
      </c>
      <c r="Q416" s="5">
        <v>13372.14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45">
      <c r="A417" s="6" t="s">
        <v>982</v>
      </c>
      <c r="B417" s="1" t="s">
        <v>993</v>
      </c>
      <c r="C417" s="1" t="s">
        <v>994</v>
      </c>
      <c r="D417" s="1" t="s">
        <v>46</v>
      </c>
      <c r="E417" s="1" t="s">
        <v>130</v>
      </c>
      <c r="F417" s="1" t="s">
        <v>131</v>
      </c>
      <c r="G417" s="1" t="s">
        <v>982</v>
      </c>
      <c r="H417" s="3">
        <v>4.9771999999999998</v>
      </c>
      <c r="I417" s="4">
        <v>19</v>
      </c>
      <c r="J417" s="5">
        <v>22388.44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18813.810000000001</v>
      </c>
      <c r="Q417" s="5">
        <v>3574.63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45">
      <c r="A418" s="6" t="s">
        <v>982</v>
      </c>
      <c r="B418" s="1" t="s">
        <v>995</v>
      </c>
      <c r="C418" s="1" t="s">
        <v>996</v>
      </c>
      <c r="D418" s="1" t="s">
        <v>46</v>
      </c>
      <c r="E418" s="1" t="s">
        <v>130</v>
      </c>
      <c r="F418" s="1" t="s">
        <v>131</v>
      </c>
      <c r="G418" s="1" t="s">
        <v>982</v>
      </c>
      <c r="H418" s="3">
        <v>4.9771999999999998</v>
      </c>
      <c r="I418" s="4">
        <v>19</v>
      </c>
      <c r="J418" s="5">
        <v>31427.78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26409.919999999998</v>
      </c>
      <c r="Q418" s="5">
        <v>5017.8599999999997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45">
      <c r="A419" s="6" t="s">
        <v>982</v>
      </c>
      <c r="B419" s="1" t="s">
        <v>997</v>
      </c>
      <c r="C419" s="1" t="s">
        <v>998</v>
      </c>
      <c r="D419" s="1" t="s">
        <v>46</v>
      </c>
      <c r="E419" s="1" t="s">
        <v>130</v>
      </c>
      <c r="F419" s="1" t="s">
        <v>131</v>
      </c>
      <c r="G419" s="1" t="s">
        <v>982</v>
      </c>
      <c r="H419" s="3">
        <v>4.9771999999999998</v>
      </c>
      <c r="I419" s="4">
        <v>19</v>
      </c>
      <c r="J419" s="5">
        <v>248843.77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209112.42</v>
      </c>
      <c r="Q419" s="5">
        <v>39731.35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45">
      <c r="A420" s="6" t="s">
        <v>982</v>
      </c>
      <c r="B420" s="1" t="s">
        <v>999</v>
      </c>
      <c r="C420" s="1" t="s">
        <v>1000</v>
      </c>
      <c r="D420" s="1" t="s">
        <v>46</v>
      </c>
      <c r="E420" s="1" t="s">
        <v>130</v>
      </c>
      <c r="F420" s="1" t="s">
        <v>131</v>
      </c>
      <c r="G420" s="1" t="s">
        <v>982</v>
      </c>
      <c r="H420" s="3">
        <v>4.9771999999999998</v>
      </c>
      <c r="I420" s="4">
        <v>19</v>
      </c>
      <c r="J420" s="5">
        <v>85033.36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71456.600000000006</v>
      </c>
      <c r="Q420" s="5">
        <v>13576.76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45">
      <c r="A421" s="6" t="s">
        <v>982</v>
      </c>
      <c r="B421" s="1" t="s">
        <v>1001</v>
      </c>
      <c r="C421" s="1" t="s">
        <v>1002</v>
      </c>
      <c r="D421" s="1" t="s">
        <v>46</v>
      </c>
      <c r="E421" s="1" t="s">
        <v>130</v>
      </c>
      <c r="F421" s="1" t="s">
        <v>131</v>
      </c>
      <c r="G421" s="1" t="s">
        <v>982</v>
      </c>
      <c r="H421" s="3">
        <v>4.9771999999999998</v>
      </c>
      <c r="I421" s="4">
        <v>19</v>
      </c>
      <c r="J421" s="5">
        <v>49864.72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41903.14</v>
      </c>
      <c r="Q421" s="5">
        <v>7961.58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45">
      <c r="A422" s="6" t="s">
        <v>982</v>
      </c>
      <c r="B422" s="1" t="s">
        <v>1003</v>
      </c>
      <c r="C422" s="1" t="s">
        <v>1004</v>
      </c>
      <c r="D422" s="1" t="s">
        <v>46</v>
      </c>
      <c r="E422" s="1" t="s">
        <v>130</v>
      </c>
      <c r="F422" s="1" t="s">
        <v>131</v>
      </c>
      <c r="G422" s="1" t="s">
        <v>982</v>
      </c>
      <c r="H422" s="3">
        <v>4.9771999999999998</v>
      </c>
      <c r="I422" s="4">
        <v>19</v>
      </c>
      <c r="J422" s="5">
        <v>44488.31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37385.15</v>
      </c>
      <c r="Q422" s="5">
        <v>7103.16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45">
      <c r="A423" s="6" t="s">
        <v>982</v>
      </c>
      <c r="B423" s="1" t="s">
        <v>1005</v>
      </c>
      <c r="C423" s="1" t="s">
        <v>1006</v>
      </c>
      <c r="D423" s="1" t="s">
        <v>46</v>
      </c>
      <c r="E423" s="1" t="s">
        <v>130</v>
      </c>
      <c r="F423" s="1" t="s">
        <v>131</v>
      </c>
      <c r="G423" s="1" t="s">
        <v>982</v>
      </c>
      <c r="H423" s="3">
        <v>4.9771999999999998</v>
      </c>
      <c r="I423" s="4">
        <v>19</v>
      </c>
      <c r="J423" s="5">
        <v>27493.96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23104.17</v>
      </c>
      <c r="Q423" s="5">
        <v>4389.79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45">
      <c r="A424" s="6" t="s">
        <v>982</v>
      </c>
      <c r="B424" s="1" t="s">
        <v>1007</v>
      </c>
      <c r="C424" s="1" t="s">
        <v>1008</v>
      </c>
      <c r="D424" s="1" t="s">
        <v>46</v>
      </c>
      <c r="E424" s="1" t="s">
        <v>130</v>
      </c>
      <c r="F424" s="1" t="s">
        <v>131</v>
      </c>
      <c r="G424" s="1" t="s">
        <v>982</v>
      </c>
      <c r="H424" s="3">
        <v>4.9771999999999998</v>
      </c>
      <c r="I424" s="4">
        <v>19</v>
      </c>
      <c r="J424" s="5">
        <v>116.56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97.95</v>
      </c>
      <c r="Q424" s="5">
        <v>18.61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45">
      <c r="A425" s="6" t="s">
        <v>982</v>
      </c>
      <c r="B425" s="1" t="s">
        <v>1009</v>
      </c>
      <c r="C425" s="1" t="s">
        <v>1010</v>
      </c>
      <c r="D425" s="1" t="s">
        <v>46</v>
      </c>
      <c r="E425" s="1" t="s">
        <v>130</v>
      </c>
      <c r="F425" s="1" t="s">
        <v>131</v>
      </c>
      <c r="G425" s="1" t="s">
        <v>982</v>
      </c>
      <c r="H425" s="3">
        <v>4.9771999999999998</v>
      </c>
      <c r="I425" s="4">
        <v>19</v>
      </c>
      <c r="J425" s="5">
        <v>255703.62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214876.99</v>
      </c>
      <c r="Q425" s="5">
        <v>40826.629999999997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45">
      <c r="A426" s="6" t="s">
        <v>982</v>
      </c>
      <c r="B426" s="1" t="s">
        <v>1011</v>
      </c>
      <c r="C426" s="1" t="s">
        <v>1012</v>
      </c>
      <c r="D426" s="1" t="s">
        <v>31</v>
      </c>
      <c r="E426" s="1" t="s">
        <v>443</v>
      </c>
      <c r="F426" s="1" t="s">
        <v>444</v>
      </c>
      <c r="G426" s="1" t="s">
        <v>982</v>
      </c>
      <c r="H426" s="3">
        <v>1</v>
      </c>
      <c r="I426" s="4">
        <v>19</v>
      </c>
      <c r="J426" s="5">
        <v>318.8</v>
      </c>
      <c r="K426" s="5">
        <v>267.89999999999998</v>
      </c>
      <c r="L426" s="5">
        <v>50.9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45">
      <c r="A427" s="6" t="s">
        <v>982</v>
      </c>
      <c r="B427" s="1" t="s">
        <v>1013</v>
      </c>
      <c r="C427" s="1" t="s">
        <v>1014</v>
      </c>
      <c r="D427" s="1" t="s">
        <v>46</v>
      </c>
      <c r="E427" s="1" t="s">
        <v>386</v>
      </c>
      <c r="F427" s="1" t="s">
        <v>387</v>
      </c>
      <c r="G427" s="1" t="s">
        <v>982</v>
      </c>
      <c r="H427" s="3">
        <v>1</v>
      </c>
      <c r="I427" s="4">
        <v>19</v>
      </c>
      <c r="J427" s="5">
        <v>1069.93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899.1</v>
      </c>
      <c r="Q427" s="5">
        <v>170.83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45">
      <c r="A428" s="6" t="s">
        <v>982</v>
      </c>
      <c r="B428" s="1" t="s">
        <v>1015</v>
      </c>
      <c r="C428" s="1" t="s">
        <v>1016</v>
      </c>
      <c r="D428" s="1" t="s">
        <v>46</v>
      </c>
      <c r="E428" s="1" t="s">
        <v>386</v>
      </c>
      <c r="F428" s="1" t="s">
        <v>387</v>
      </c>
      <c r="G428" s="1" t="s">
        <v>982</v>
      </c>
      <c r="H428" s="3">
        <v>1</v>
      </c>
      <c r="I428" s="4">
        <v>19</v>
      </c>
      <c r="J428" s="5">
        <v>1069.93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899.1</v>
      </c>
      <c r="Q428" s="5">
        <v>170.83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45">
      <c r="A429" s="6" t="s">
        <v>982</v>
      </c>
      <c r="B429" s="1" t="s">
        <v>1017</v>
      </c>
      <c r="C429" s="1" t="s">
        <v>1018</v>
      </c>
      <c r="D429" s="1" t="s">
        <v>31</v>
      </c>
      <c r="E429" s="1" t="s">
        <v>320</v>
      </c>
      <c r="F429" s="1" t="s">
        <v>321</v>
      </c>
      <c r="G429" s="1" t="s">
        <v>982</v>
      </c>
      <c r="H429" s="3">
        <v>0</v>
      </c>
      <c r="I429" s="4">
        <v>19</v>
      </c>
      <c r="J429" s="5">
        <v>9.5</v>
      </c>
      <c r="K429" s="5">
        <v>7.98</v>
      </c>
      <c r="L429" s="5">
        <v>1.52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45">
      <c r="A430" s="6" t="s">
        <v>982</v>
      </c>
      <c r="B430" s="1" t="s">
        <v>1019</v>
      </c>
      <c r="C430" s="1" t="s">
        <v>1020</v>
      </c>
      <c r="D430" s="1" t="s">
        <v>200</v>
      </c>
      <c r="E430" s="1" t="s">
        <v>1021</v>
      </c>
      <c r="F430" s="1" t="s">
        <v>1022</v>
      </c>
      <c r="G430" s="1" t="s">
        <v>982</v>
      </c>
      <c r="H430" s="3">
        <v>0</v>
      </c>
      <c r="I430" s="4">
        <v>19</v>
      </c>
      <c r="J430" s="5">
        <v>28.5</v>
      </c>
      <c r="K430" s="5">
        <v>23.95</v>
      </c>
      <c r="L430" s="5">
        <v>4.55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45">
      <c r="A431" s="6" t="s">
        <v>982</v>
      </c>
      <c r="B431" s="1" t="s">
        <v>1023</v>
      </c>
      <c r="C431" s="1" t="s">
        <v>1024</v>
      </c>
      <c r="D431" s="1" t="s">
        <v>1025</v>
      </c>
      <c r="E431" s="1" t="s">
        <v>1026</v>
      </c>
      <c r="F431" s="1" t="s">
        <v>1027</v>
      </c>
      <c r="G431" s="1" t="s">
        <v>982</v>
      </c>
      <c r="H431" s="3">
        <v>0</v>
      </c>
      <c r="I431" s="4">
        <v>0</v>
      </c>
      <c r="J431" s="5">
        <v>1600</v>
      </c>
      <c r="K431" s="5">
        <v>0</v>
      </c>
      <c r="L431" s="5">
        <v>0</v>
      </c>
      <c r="M431" s="5">
        <v>0</v>
      </c>
      <c r="N431" s="5">
        <v>0</v>
      </c>
      <c r="O431" s="5">
        <v>1600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45">
      <c r="A432" s="6" t="s">
        <v>982</v>
      </c>
      <c r="B432" s="1" t="s">
        <v>1028</v>
      </c>
      <c r="C432" s="1" t="s">
        <v>1029</v>
      </c>
      <c r="D432" s="1" t="s">
        <v>200</v>
      </c>
      <c r="E432" s="1" t="s">
        <v>1030</v>
      </c>
      <c r="F432" s="1" t="s">
        <v>1031</v>
      </c>
      <c r="G432" s="1" t="s">
        <v>982</v>
      </c>
      <c r="H432" s="3">
        <v>0</v>
      </c>
      <c r="I432" s="4">
        <v>19</v>
      </c>
      <c r="J432" s="5">
        <v>45.76</v>
      </c>
      <c r="K432" s="5">
        <v>38.450000000000003</v>
      </c>
      <c r="L432" s="5">
        <v>7.31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45">
      <c r="A433" s="6" t="s">
        <v>982</v>
      </c>
      <c r="B433" s="1" t="s">
        <v>1032</v>
      </c>
      <c r="C433" s="1" t="s">
        <v>1033</v>
      </c>
      <c r="D433" s="1" t="s">
        <v>46</v>
      </c>
      <c r="E433" s="1" t="s">
        <v>949</v>
      </c>
      <c r="F433" s="1" t="s">
        <v>950</v>
      </c>
      <c r="G433" s="1" t="s">
        <v>982</v>
      </c>
      <c r="H433" s="3">
        <v>4.9771999999999998</v>
      </c>
      <c r="I433" s="4">
        <v>19</v>
      </c>
      <c r="J433" s="5">
        <v>6984.25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5869.11</v>
      </c>
      <c r="Q433" s="5">
        <v>1115.1400000000001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45">
      <c r="A434" s="6" t="s">
        <v>982</v>
      </c>
      <c r="B434" s="1" t="s">
        <v>1034</v>
      </c>
      <c r="C434" s="1" t="s">
        <v>1035</v>
      </c>
      <c r="D434" s="1" t="s">
        <v>46</v>
      </c>
      <c r="E434" s="1" t="s">
        <v>949</v>
      </c>
      <c r="F434" s="1" t="s">
        <v>950</v>
      </c>
      <c r="G434" s="1" t="s">
        <v>982</v>
      </c>
      <c r="H434" s="3">
        <v>4.9771999999999998</v>
      </c>
      <c r="I434" s="4">
        <v>19</v>
      </c>
      <c r="J434" s="5">
        <v>74.61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62.71</v>
      </c>
      <c r="Q434" s="5">
        <v>11.9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45">
      <c r="A435" s="6" t="s">
        <v>982</v>
      </c>
      <c r="B435" s="1" t="s">
        <v>1036</v>
      </c>
      <c r="C435" s="1" t="s">
        <v>1037</v>
      </c>
      <c r="D435" s="1" t="s">
        <v>46</v>
      </c>
      <c r="E435" s="1" t="s">
        <v>152</v>
      </c>
      <c r="F435" s="1" t="s">
        <v>153</v>
      </c>
      <c r="G435" s="1" t="s">
        <v>982</v>
      </c>
      <c r="H435" s="3">
        <v>4.9771999999999998</v>
      </c>
      <c r="I435" s="4">
        <v>19</v>
      </c>
      <c r="J435" s="5">
        <v>9442.65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7935.01</v>
      </c>
      <c r="Q435" s="5">
        <v>1507.64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45">
      <c r="A436" s="6" t="s">
        <v>982</v>
      </c>
      <c r="B436" s="1" t="s">
        <v>1038</v>
      </c>
      <c r="C436" s="1" t="s">
        <v>1039</v>
      </c>
      <c r="D436" s="1" t="s">
        <v>31</v>
      </c>
      <c r="E436" s="1" t="s">
        <v>66</v>
      </c>
      <c r="F436" s="1" t="s">
        <v>67</v>
      </c>
      <c r="G436" s="1" t="s">
        <v>982</v>
      </c>
      <c r="H436" s="3">
        <v>0</v>
      </c>
      <c r="I436" s="4">
        <v>19</v>
      </c>
      <c r="J436" s="5">
        <v>12437.27</v>
      </c>
      <c r="K436" s="5">
        <v>10451.49</v>
      </c>
      <c r="L436" s="5">
        <v>1985.78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45">
      <c r="A437" s="6" t="s">
        <v>982</v>
      </c>
      <c r="B437" s="1" t="s">
        <v>1040</v>
      </c>
      <c r="C437" s="1" t="s">
        <v>1041</v>
      </c>
      <c r="D437" s="1" t="s">
        <v>31</v>
      </c>
      <c r="E437" s="1" t="s">
        <v>1042</v>
      </c>
      <c r="F437" s="1" t="s">
        <v>1043</v>
      </c>
      <c r="G437" s="1" t="s">
        <v>982</v>
      </c>
      <c r="H437" s="3">
        <v>0</v>
      </c>
      <c r="I437" s="4">
        <v>19</v>
      </c>
      <c r="J437" s="5">
        <v>119</v>
      </c>
      <c r="K437" s="5">
        <v>100</v>
      </c>
      <c r="L437" s="5">
        <v>19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45">
      <c r="A438" s="6" t="s">
        <v>982</v>
      </c>
      <c r="B438" s="1" t="s">
        <v>1044</v>
      </c>
      <c r="C438" s="1" t="s">
        <v>1045</v>
      </c>
      <c r="D438" s="1" t="s">
        <v>31</v>
      </c>
      <c r="E438" s="1" t="s">
        <v>1042</v>
      </c>
      <c r="F438" s="1" t="s">
        <v>1043</v>
      </c>
      <c r="G438" s="1" t="s">
        <v>982</v>
      </c>
      <c r="H438" s="3">
        <v>0</v>
      </c>
      <c r="I438" s="4">
        <v>19</v>
      </c>
      <c r="J438" s="5">
        <v>1008.03</v>
      </c>
      <c r="K438" s="5">
        <v>847.08</v>
      </c>
      <c r="L438" s="5">
        <v>160.94999999999999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45">
      <c r="A439" s="6" t="s">
        <v>982</v>
      </c>
      <c r="B439" s="1" t="s">
        <v>1046</v>
      </c>
      <c r="C439" s="1" t="s">
        <v>1047</v>
      </c>
      <c r="D439" s="1" t="s">
        <v>31</v>
      </c>
      <c r="E439" s="1" t="s">
        <v>80</v>
      </c>
      <c r="F439" s="1" t="s">
        <v>81</v>
      </c>
      <c r="G439" s="1" t="s">
        <v>982</v>
      </c>
      <c r="H439" s="3">
        <v>0</v>
      </c>
      <c r="I439" s="4">
        <v>19</v>
      </c>
      <c r="J439" s="5">
        <v>697.71</v>
      </c>
      <c r="K439" s="5">
        <v>586.30999999999995</v>
      </c>
      <c r="L439" s="5">
        <v>111.4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45">
      <c r="A440" s="6" t="s">
        <v>982</v>
      </c>
      <c r="B440" s="1" t="s">
        <v>1048</v>
      </c>
      <c r="C440" s="1" t="s">
        <v>1049</v>
      </c>
      <c r="D440" s="1" t="s">
        <v>31</v>
      </c>
      <c r="E440" s="1" t="s">
        <v>1050</v>
      </c>
      <c r="F440" s="1" t="s">
        <v>1051</v>
      </c>
      <c r="G440" s="1" t="s">
        <v>982</v>
      </c>
      <c r="H440" s="3">
        <v>0</v>
      </c>
      <c r="I440" s="4">
        <v>19</v>
      </c>
      <c r="J440" s="5">
        <v>4925.8500000000004</v>
      </c>
      <c r="K440" s="5">
        <v>4139.37</v>
      </c>
      <c r="L440" s="5">
        <v>786.48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45">
      <c r="A441" s="6" t="s">
        <v>982</v>
      </c>
      <c r="B441" s="1" t="s">
        <v>1052</v>
      </c>
      <c r="C441" s="1" t="s">
        <v>1053</v>
      </c>
      <c r="D441" s="1" t="s">
        <v>31</v>
      </c>
      <c r="E441" s="1" t="s">
        <v>84</v>
      </c>
      <c r="F441" s="1" t="s">
        <v>85</v>
      </c>
      <c r="G441" s="1" t="s">
        <v>982</v>
      </c>
      <c r="H441" s="3">
        <v>0</v>
      </c>
      <c r="I441" s="4">
        <v>19</v>
      </c>
      <c r="J441" s="5">
        <v>13622.6</v>
      </c>
      <c r="K441" s="5">
        <v>11447.56</v>
      </c>
      <c r="L441" s="5">
        <v>2175.04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45">
      <c r="A442" s="6" t="s">
        <v>982</v>
      </c>
      <c r="B442" s="1" t="s">
        <v>1054</v>
      </c>
      <c r="C442" s="1" t="s">
        <v>1055</v>
      </c>
      <c r="D442" s="1" t="s">
        <v>31</v>
      </c>
      <c r="E442" s="1" t="s">
        <v>585</v>
      </c>
      <c r="F442" s="1" t="s">
        <v>586</v>
      </c>
      <c r="G442" s="1" t="s">
        <v>982</v>
      </c>
      <c r="H442" s="3">
        <v>0</v>
      </c>
      <c r="I442" s="4">
        <v>19</v>
      </c>
      <c r="J442" s="5">
        <v>7249.58</v>
      </c>
      <c r="K442" s="5">
        <v>6092.09</v>
      </c>
      <c r="L442" s="5">
        <v>1157.49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45">
      <c r="A443" s="6" t="s">
        <v>982</v>
      </c>
      <c r="B443" s="1" t="s">
        <v>1056</v>
      </c>
      <c r="C443" s="1" t="s">
        <v>1057</v>
      </c>
      <c r="D443" s="1" t="s">
        <v>31</v>
      </c>
      <c r="E443" s="1" t="s">
        <v>585</v>
      </c>
      <c r="F443" s="1" t="s">
        <v>586</v>
      </c>
      <c r="G443" s="1" t="s">
        <v>982</v>
      </c>
      <c r="H443" s="3">
        <v>0</v>
      </c>
      <c r="I443" s="4">
        <v>19</v>
      </c>
      <c r="J443" s="5">
        <v>34321.480000000003</v>
      </c>
      <c r="K443" s="5">
        <v>28841.58</v>
      </c>
      <c r="L443" s="5">
        <v>5479.9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45">
      <c r="A444" s="6" t="s">
        <v>982</v>
      </c>
      <c r="B444" s="1" t="s">
        <v>1058</v>
      </c>
      <c r="C444" s="1" t="s">
        <v>1059</v>
      </c>
      <c r="D444" s="1" t="s">
        <v>31</v>
      </c>
      <c r="E444" s="1" t="s">
        <v>1060</v>
      </c>
      <c r="F444" s="1" t="s">
        <v>1061</v>
      </c>
      <c r="G444" s="1" t="s">
        <v>982</v>
      </c>
      <c r="H444" s="3">
        <v>0</v>
      </c>
      <c r="I444" s="4">
        <v>19</v>
      </c>
      <c r="J444" s="5">
        <v>193.26</v>
      </c>
      <c r="K444" s="5">
        <v>162.4</v>
      </c>
      <c r="L444" s="5">
        <v>30.86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45">
      <c r="A445" s="6" t="s">
        <v>982</v>
      </c>
      <c r="B445" s="1" t="s">
        <v>1062</v>
      </c>
      <c r="C445" s="1" t="s">
        <v>1063</v>
      </c>
      <c r="D445" s="1" t="s">
        <v>31</v>
      </c>
      <c r="E445" s="1" t="s">
        <v>1060</v>
      </c>
      <c r="F445" s="1" t="s">
        <v>1061</v>
      </c>
      <c r="G445" s="1" t="s">
        <v>982</v>
      </c>
      <c r="H445" s="3">
        <v>0</v>
      </c>
      <c r="I445" s="4">
        <v>19</v>
      </c>
      <c r="J445" s="5">
        <v>182.24</v>
      </c>
      <c r="K445" s="5">
        <v>153.13999999999999</v>
      </c>
      <c r="L445" s="5">
        <v>29.1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45">
      <c r="A446" s="6" t="s">
        <v>982</v>
      </c>
      <c r="B446" s="1" t="s">
        <v>1064</v>
      </c>
      <c r="C446" s="1" t="s">
        <v>1065</v>
      </c>
      <c r="D446" s="1" t="s">
        <v>31</v>
      </c>
      <c r="E446" s="1" t="s">
        <v>1060</v>
      </c>
      <c r="F446" s="1" t="s">
        <v>1061</v>
      </c>
      <c r="G446" s="1" t="s">
        <v>982</v>
      </c>
      <c r="H446" s="3">
        <v>0</v>
      </c>
      <c r="I446" s="4">
        <v>19</v>
      </c>
      <c r="J446" s="5">
        <v>503.49</v>
      </c>
      <c r="K446" s="5">
        <v>423.1</v>
      </c>
      <c r="L446" s="5">
        <v>80.39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45">
      <c r="A447" s="6" t="s">
        <v>982</v>
      </c>
      <c r="B447" s="1" t="s">
        <v>1066</v>
      </c>
      <c r="C447" s="1" t="s">
        <v>1067</v>
      </c>
      <c r="D447" s="1" t="s">
        <v>31</v>
      </c>
      <c r="E447" s="1" t="s">
        <v>223</v>
      </c>
      <c r="F447" s="1" t="s">
        <v>224</v>
      </c>
      <c r="G447" s="1" t="s">
        <v>982</v>
      </c>
      <c r="H447" s="3">
        <v>0</v>
      </c>
      <c r="I447" s="4">
        <v>19</v>
      </c>
      <c r="J447" s="5">
        <v>154</v>
      </c>
      <c r="K447" s="5">
        <v>129.41</v>
      </c>
      <c r="L447" s="5">
        <v>24.59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45">
      <c r="A448" s="6" t="s">
        <v>982</v>
      </c>
      <c r="B448" s="6" t="s">
        <v>1068</v>
      </c>
      <c r="C448" s="6" t="s">
        <v>1069</v>
      </c>
      <c r="D448" s="1" t="s">
        <v>55</v>
      </c>
      <c r="E448" s="1" t="s">
        <v>949</v>
      </c>
      <c r="F448" s="1" t="s">
        <v>950</v>
      </c>
      <c r="G448" s="1" t="s">
        <v>982</v>
      </c>
      <c r="H448" s="3">
        <v>4.9771999999999998</v>
      </c>
      <c r="I448" s="4">
        <v>19</v>
      </c>
      <c r="J448" s="5">
        <v>3553.72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2986.32</v>
      </c>
      <c r="U448" s="5">
        <v>567.4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45">
      <c r="A449" s="6" t="s">
        <v>982</v>
      </c>
      <c r="B449" s="6" t="s">
        <v>1068</v>
      </c>
      <c r="C449" s="6" t="s">
        <v>1069</v>
      </c>
      <c r="D449" s="1" t="s">
        <v>46</v>
      </c>
      <c r="E449" s="1" t="s">
        <v>949</v>
      </c>
      <c r="F449" s="1" t="s">
        <v>950</v>
      </c>
      <c r="G449" s="1" t="s">
        <v>982</v>
      </c>
      <c r="H449" s="3">
        <v>4.9771999999999998</v>
      </c>
      <c r="I449" s="4">
        <v>19</v>
      </c>
      <c r="J449" s="5">
        <v>40867.79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34342.68</v>
      </c>
      <c r="Q449" s="5">
        <v>6525.11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45">
      <c r="A450" s="6" t="s">
        <v>982</v>
      </c>
      <c r="B450" s="1" t="s">
        <v>1070</v>
      </c>
      <c r="C450" s="1" t="s">
        <v>1071</v>
      </c>
      <c r="D450" s="1" t="s">
        <v>98</v>
      </c>
      <c r="E450" s="1" t="s">
        <v>111</v>
      </c>
      <c r="F450" s="1" t="s">
        <v>112</v>
      </c>
      <c r="G450" s="1" t="s">
        <v>982</v>
      </c>
      <c r="H450" s="3">
        <v>4.9771999999999998</v>
      </c>
      <c r="I450" s="4">
        <v>0</v>
      </c>
      <c r="J450" s="5">
        <v>14171.88</v>
      </c>
      <c r="K450" s="5">
        <v>0</v>
      </c>
      <c r="L450" s="5">
        <v>0</v>
      </c>
      <c r="M450" s="5">
        <v>0</v>
      </c>
      <c r="N450" s="5">
        <v>0</v>
      </c>
      <c r="O450" s="5">
        <v>14171.88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45">
      <c r="A451" s="6" t="s">
        <v>982</v>
      </c>
      <c r="B451" s="1" t="s">
        <v>1072</v>
      </c>
      <c r="C451" s="1" t="s">
        <v>1073</v>
      </c>
      <c r="D451" s="1" t="s">
        <v>46</v>
      </c>
      <c r="E451" s="1" t="s">
        <v>949</v>
      </c>
      <c r="F451" s="1" t="s">
        <v>950</v>
      </c>
      <c r="G451" s="1" t="s">
        <v>982</v>
      </c>
      <c r="H451" s="3">
        <v>4.9771999999999998</v>
      </c>
      <c r="I451" s="4">
        <v>19</v>
      </c>
      <c r="J451" s="5">
        <v>38986.559999999998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32761.82</v>
      </c>
      <c r="Q451" s="5">
        <v>6224.74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45">
      <c r="A452" s="6" t="s">
        <v>982</v>
      </c>
      <c r="B452" s="1" t="s">
        <v>1074</v>
      </c>
      <c r="C452" s="1" t="s">
        <v>1075</v>
      </c>
      <c r="D452" s="1" t="s">
        <v>46</v>
      </c>
      <c r="E452" s="1" t="s">
        <v>949</v>
      </c>
      <c r="F452" s="1" t="s">
        <v>950</v>
      </c>
      <c r="G452" s="1" t="s">
        <v>982</v>
      </c>
      <c r="H452" s="3">
        <v>4.9771999999999998</v>
      </c>
      <c r="I452" s="4">
        <v>19</v>
      </c>
      <c r="J452" s="5">
        <v>69937.23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58770.78</v>
      </c>
      <c r="Q452" s="5">
        <v>11166.45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45">
      <c r="A453" s="6" t="s">
        <v>982</v>
      </c>
      <c r="B453" s="1" t="s">
        <v>1076</v>
      </c>
      <c r="C453" s="1" t="s">
        <v>1077</v>
      </c>
      <c r="D453" s="1" t="s">
        <v>46</v>
      </c>
      <c r="E453" s="1" t="s">
        <v>1078</v>
      </c>
      <c r="F453" s="1" t="s">
        <v>1079</v>
      </c>
      <c r="G453" s="1" t="s">
        <v>982</v>
      </c>
      <c r="H453" s="3">
        <v>4.9771999999999998</v>
      </c>
      <c r="I453" s="4">
        <v>19</v>
      </c>
      <c r="J453" s="5">
        <v>2662.35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2237.25</v>
      </c>
      <c r="Q453" s="5">
        <v>425.1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45">
      <c r="A454" s="6" t="s">
        <v>982</v>
      </c>
      <c r="B454" s="1" t="s">
        <v>1080</v>
      </c>
      <c r="C454" s="1" t="s">
        <v>1081</v>
      </c>
      <c r="D454" s="1" t="s">
        <v>31</v>
      </c>
      <c r="E454" s="1" t="s">
        <v>1082</v>
      </c>
      <c r="F454" s="1" t="s">
        <v>1083</v>
      </c>
      <c r="G454" s="1" t="s">
        <v>982</v>
      </c>
      <c r="H454" s="3">
        <v>1</v>
      </c>
      <c r="I454" s="4">
        <v>19</v>
      </c>
      <c r="J454" s="5">
        <v>130.24</v>
      </c>
      <c r="K454" s="5">
        <v>109.45</v>
      </c>
      <c r="L454" s="5">
        <v>20.79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45">
      <c r="A455" s="6" t="s">
        <v>3</v>
      </c>
      <c r="B455" s="1" t="s">
        <v>1084</v>
      </c>
      <c r="C455" s="1" t="s">
        <v>331</v>
      </c>
      <c r="D455" s="1" t="s">
        <v>46</v>
      </c>
      <c r="E455" s="1" t="s">
        <v>130</v>
      </c>
      <c r="F455" s="1" t="s">
        <v>131</v>
      </c>
      <c r="G455" s="1" t="s">
        <v>3</v>
      </c>
      <c r="H455" s="3">
        <v>4.9768999999999997</v>
      </c>
      <c r="I455" s="4">
        <v>19</v>
      </c>
      <c r="J455" s="5">
        <v>-55402.07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-46556.38</v>
      </c>
      <c r="Q455" s="5">
        <v>-8845.69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45">
      <c r="A456" s="6" t="s">
        <v>3</v>
      </c>
      <c r="B456" s="1" t="s">
        <v>1085</v>
      </c>
      <c r="C456" s="1" t="s">
        <v>129</v>
      </c>
      <c r="D456" s="1" t="s">
        <v>46</v>
      </c>
      <c r="E456" s="1" t="s">
        <v>130</v>
      </c>
      <c r="F456" s="1" t="s">
        <v>131</v>
      </c>
      <c r="G456" s="1" t="s">
        <v>3</v>
      </c>
      <c r="H456" s="3">
        <v>4.9768999999999997</v>
      </c>
      <c r="I456" s="4">
        <v>19</v>
      </c>
      <c r="J456" s="5">
        <v>-6604.3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-5549.84</v>
      </c>
      <c r="Q456" s="5">
        <v>-1054.46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45">
      <c r="A457" s="6" t="s">
        <v>3</v>
      </c>
      <c r="B457" s="1" t="s">
        <v>1086</v>
      </c>
      <c r="C457" s="1" t="s">
        <v>1087</v>
      </c>
      <c r="D457" s="1" t="s">
        <v>46</v>
      </c>
      <c r="E457" s="1" t="s">
        <v>378</v>
      </c>
      <c r="F457" s="1" t="s">
        <v>379</v>
      </c>
      <c r="G457" s="1" t="s">
        <v>3</v>
      </c>
      <c r="H457" s="3">
        <v>4.9768999999999997</v>
      </c>
      <c r="I457" s="4">
        <v>19</v>
      </c>
      <c r="J457" s="5">
        <v>88823.71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74641.78</v>
      </c>
      <c r="Q457" s="5">
        <v>14181.93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45">
      <c r="A458" s="6" t="s">
        <v>3</v>
      </c>
      <c r="B458" s="1" t="s">
        <v>1088</v>
      </c>
      <c r="C458" s="1" t="s">
        <v>1089</v>
      </c>
      <c r="D458" s="1" t="s">
        <v>31</v>
      </c>
      <c r="E458" s="1" t="s">
        <v>1090</v>
      </c>
      <c r="F458" s="1" t="s">
        <v>1091</v>
      </c>
      <c r="G458" s="1" t="s">
        <v>3</v>
      </c>
      <c r="H458" s="3">
        <v>0</v>
      </c>
      <c r="I458" s="4">
        <v>19</v>
      </c>
      <c r="J458" s="5">
        <v>44906.9</v>
      </c>
      <c r="K458" s="5">
        <v>37736.89</v>
      </c>
      <c r="L458" s="5">
        <v>7170.01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45">
      <c r="A459" s="6" t="s">
        <v>3</v>
      </c>
      <c r="B459" s="1" t="s">
        <v>1092</v>
      </c>
      <c r="C459" s="1" t="s">
        <v>1093</v>
      </c>
      <c r="D459" s="1" t="s">
        <v>31</v>
      </c>
      <c r="E459" s="1" t="s">
        <v>554</v>
      </c>
      <c r="F459" s="1" t="s">
        <v>555</v>
      </c>
      <c r="G459" s="1" t="s">
        <v>3</v>
      </c>
      <c r="H459" s="3">
        <v>0</v>
      </c>
      <c r="I459" s="4">
        <v>19</v>
      </c>
      <c r="J459" s="5">
        <v>184.72</v>
      </c>
      <c r="K459" s="5">
        <v>155.22999999999999</v>
      </c>
      <c r="L459" s="5">
        <v>29.49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45">
      <c r="A460" s="6" t="s">
        <v>3</v>
      </c>
      <c r="B460" s="1" t="s">
        <v>1094</v>
      </c>
      <c r="C460" s="1" t="s">
        <v>1095</v>
      </c>
      <c r="D460" s="1" t="s">
        <v>31</v>
      </c>
      <c r="E460" s="1" t="s">
        <v>822</v>
      </c>
      <c r="F460" s="1" t="s">
        <v>823</v>
      </c>
      <c r="G460" s="1" t="s">
        <v>3</v>
      </c>
      <c r="H460" s="3">
        <v>0</v>
      </c>
      <c r="I460" s="4">
        <v>19</v>
      </c>
      <c r="J460" s="5">
        <v>5821.11</v>
      </c>
      <c r="K460" s="5">
        <v>4891.6899999999996</v>
      </c>
      <c r="L460" s="5">
        <v>929.42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45">
      <c r="A461" s="6" t="s">
        <v>3</v>
      </c>
      <c r="B461" s="1" t="s">
        <v>1096</v>
      </c>
      <c r="C461" s="1" t="s">
        <v>1095</v>
      </c>
      <c r="D461" s="1" t="s">
        <v>31</v>
      </c>
      <c r="E461" s="1" t="s">
        <v>822</v>
      </c>
      <c r="F461" s="1" t="s">
        <v>823</v>
      </c>
      <c r="G461" s="1" t="s">
        <v>3</v>
      </c>
      <c r="H461" s="3">
        <v>0</v>
      </c>
      <c r="I461" s="4">
        <v>19</v>
      </c>
      <c r="J461" s="5">
        <v>-5821.11</v>
      </c>
      <c r="K461" s="5">
        <v>-4891.6899999999996</v>
      </c>
      <c r="L461" s="5">
        <v>-929.42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45">
      <c r="A462" s="6" t="s">
        <v>3</v>
      </c>
      <c r="B462" s="1" t="s">
        <v>1097</v>
      </c>
      <c r="C462" s="1" t="s">
        <v>1098</v>
      </c>
      <c r="D462" s="1" t="s">
        <v>31</v>
      </c>
      <c r="E462" s="1" t="s">
        <v>80</v>
      </c>
      <c r="F462" s="1" t="s">
        <v>81</v>
      </c>
      <c r="G462" s="1" t="s">
        <v>3</v>
      </c>
      <c r="H462" s="3">
        <v>0</v>
      </c>
      <c r="I462" s="4">
        <v>19</v>
      </c>
      <c r="J462" s="5">
        <v>2716.79</v>
      </c>
      <c r="K462" s="5">
        <v>2283.02</v>
      </c>
      <c r="L462" s="5">
        <v>433.77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45">
      <c r="A463" s="6" t="s">
        <v>3</v>
      </c>
      <c r="B463" s="1" t="s">
        <v>1099</v>
      </c>
      <c r="C463" s="1" t="s">
        <v>1100</v>
      </c>
      <c r="D463" s="1" t="s">
        <v>46</v>
      </c>
      <c r="E463" s="1" t="s">
        <v>788</v>
      </c>
      <c r="F463" s="1" t="s">
        <v>789</v>
      </c>
      <c r="G463" s="1" t="s">
        <v>3</v>
      </c>
      <c r="H463" s="3">
        <v>4.9768999999999997</v>
      </c>
      <c r="I463" s="4">
        <v>19</v>
      </c>
      <c r="J463" s="5">
        <v>71513.570000000007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60095.42</v>
      </c>
      <c r="Q463" s="5">
        <v>11418.15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45">
      <c r="A464" s="6" t="s">
        <v>3</v>
      </c>
      <c r="B464" s="1" t="s">
        <v>1101</v>
      </c>
      <c r="C464" s="1" t="s">
        <v>1102</v>
      </c>
      <c r="D464" s="1" t="s">
        <v>31</v>
      </c>
      <c r="E464" s="1" t="s">
        <v>1103</v>
      </c>
      <c r="F464" s="1" t="s">
        <v>1104</v>
      </c>
      <c r="G464" s="1" t="s">
        <v>3</v>
      </c>
      <c r="H464" s="3">
        <v>0</v>
      </c>
      <c r="I464" s="4">
        <v>19</v>
      </c>
      <c r="J464" s="5">
        <v>518.22</v>
      </c>
      <c r="K464" s="5">
        <v>435.48</v>
      </c>
      <c r="L464" s="5">
        <v>82.74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45">
      <c r="A465" s="6" t="s">
        <v>3</v>
      </c>
      <c r="B465" s="1" t="s">
        <v>1105</v>
      </c>
      <c r="C465" s="1" t="s">
        <v>1106</v>
      </c>
      <c r="D465" s="1" t="s">
        <v>1107</v>
      </c>
      <c r="E465" s="1" t="s">
        <v>1108</v>
      </c>
      <c r="F465" s="1" t="s">
        <v>1109</v>
      </c>
      <c r="G465" s="1" t="s">
        <v>3</v>
      </c>
      <c r="H465" s="3">
        <v>0</v>
      </c>
      <c r="I465" s="4">
        <v>19</v>
      </c>
      <c r="J465" s="5">
        <v>1880.2</v>
      </c>
      <c r="K465" s="5">
        <v>1580</v>
      </c>
      <c r="L465" s="5">
        <v>300.2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45">
      <c r="A466" s="6" t="s">
        <v>3</v>
      </c>
      <c r="B466" s="1" t="s">
        <v>1110</v>
      </c>
      <c r="C466" s="1" t="s">
        <v>1111</v>
      </c>
      <c r="D466" s="1" t="s">
        <v>1107</v>
      </c>
      <c r="E466" s="1" t="s">
        <v>1112</v>
      </c>
      <c r="F466" s="1" t="s">
        <v>1113</v>
      </c>
      <c r="G466" s="1" t="s">
        <v>3</v>
      </c>
      <c r="H466" s="3">
        <v>0</v>
      </c>
      <c r="I466" s="4">
        <v>19</v>
      </c>
      <c r="J466" s="5">
        <v>8661.18</v>
      </c>
      <c r="K466" s="5">
        <v>7278.3</v>
      </c>
      <c r="L466" s="5">
        <v>1382.88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45">
      <c r="A467" s="6" t="s">
        <v>3</v>
      </c>
      <c r="B467" s="1" t="s">
        <v>1114</v>
      </c>
      <c r="C467" s="1" t="s">
        <v>1115</v>
      </c>
      <c r="D467" s="1" t="s">
        <v>1107</v>
      </c>
      <c r="E467" s="1" t="s">
        <v>1116</v>
      </c>
      <c r="F467" s="1" t="s">
        <v>1117</v>
      </c>
      <c r="G467" s="1" t="s">
        <v>3</v>
      </c>
      <c r="H467" s="3">
        <v>0</v>
      </c>
      <c r="I467" s="4">
        <v>19</v>
      </c>
      <c r="J467" s="5">
        <v>16654.05</v>
      </c>
      <c r="K467" s="5">
        <v>13995</v>
      </c>
      <c r="L467" s="5">
        <v>2659.05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45">
      <c r="A468" s="6" t="s">
        <v>3</v>
      </c>
      <c r="B468" s="1" t="s">
        <v>1118</v>
      </c>
      <c r="C468" s="1" t="s">
        <v>1119</v>
      </c>
      <c r="D468" s="1" t="s">
        <v>1107</v>
      </c>
      <c r="E468" s="1" t="s">
        <v>1120</v>
      </c>
      <c r="F468" s="1" t="s">
        <v>1121</v>
      </c>
      <c r="G468" s="1" t="s">
        <v>3</v>
      </c>
      <c r="H468" s="3">
        <v>0</v>
      </c>
      <c r="I468" s="4">
        <v>19</v>
      </c>
      <c r="J468" s="5">
        <v>16932.59</v>
      </c>
      <c r="K468" s="5">
        <v>14229.07</v>
      </c>
      <c r="L468" s="5">
        <v>2703.52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</sheetData>
  <autoFilter ref="A3:Y3" xr:uid="{00000000-0001-0000-0000-000000000000}"/>
  <mergeCells count="63">
    <mergeCell ref="A455:A468"/>
    <mergeCell ref="A379:A411"/>
    <mergeCell ref="B392:B393"/>
    <mergeCell ref="C392:C393"/>
    <mergeCell ref="A412:A454"/>
    <mergeCell ref="B448:B449"/>
    <mergeCell ref="C448:C449"/>
    <mergeCell ref="A304:A323"/>
    <mergeCell ref="A324:A346"/>
    <mergeCell ref="A347:A378"/>
    <mergeCell ref="B357:B358"/>
    <mergeCell ref="C357:C358"/>
    <mergeCell ref="A265:A275"/>
    <mergeCell ref="B271:B272"/>
    <mergeCell ref="C271:C272"/>
    <mergeCell ref="A276:A302"/>
    <mergeCell ref="B290:B291"/>
    <mergeCell ref="C290:C291"/>
    <mergeCell ref="C207:C208"/>
    <mergeCell ref="A210:A213"/>
    <mergeCell ref="A215:A228"/>
    <mergeCell ref="A229:A247"/>
    <mergeCell ref="A248:A264"/>
    <mergeCell ref="B259:B260"/>
    <mergeCell ref="B261:B262"/>
    <mergeCell ref="B263:B264"/>
    <mergeCell ref="C263:C264"/>
    <mergeCell ref="A194:A196"/>
    <mergeCell ref="A197:A200"/>
    <mergeCell ref="A201:A206"/>
    <mergeCell ref="A207:A209"/>
    <mergeCell ref="B207:B208"/>
    <mergeCell ref="A134:A150"/>
    <mergeCell ref="A151:A182"/>
    <mergeCell ref="B162:B163"/>
    <mergeCell ref="C162:C163"/>
    <mergeCell ref="A183:A193"/>
    <mergeCell ref="B188:B189"/>
    <mergeCell ref="C188:C189"/>
    <mergeCell ref="A111:A133"/>
    <mergeCell ref="B127:B128"/>
    <mergeCell ref="C127:C128"/>
    <mergeCell ref="B130:B131"/>
    <mergeCell ref="C130:C131"/>
    <mergeCell ref="A58:A61"/>
    <mergeCell ref="A62:A88"/>
    <mergeCell ref="B78:B79"/>
    <mergeCell ref="C78:C79"/>
    <mergeCell ref="A89:A110"/>
    <mergeCell ref="B96:B97"/>
    <mergeCell ref="C96:C97"/>
    <mergeCell ref="B98:B99"/>
    <mergeCell ref="C98:C99"/>
    <mergeCell ref="C10:C11"/>
    <mergeCell ref="A35:A57"/>
    <mergeCell ref="B46:B47"/>
    <mergeCell ref="C46:C47"/>
    <mergeCell ref="B48:B49"/>
    <mergeCell ref="C48:C49"/>
    <mergeCell ref="B53:B54"/>
    <mergeCell ref="C53:C54"/>
    <mergeCell ref="A4:A34"/>
    <mergeCell ref="B10:B1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9EAC51-A398-4AD4-B81C-B01491417C5F}"/>
</file>

<file path=customXml/itemProps2.xml><?xml version="1.0" encoding="utf-8"?>
<ds:datastoreItem xmlns:ds="http://schemas.openxmlformats.org/officeDocument/2006/customXml" ds:itemID="{17C4E2B0-58DE-416B-AF66-4A1ACC15FF42}"/>
</file>

<file path=customXml/itemProps3.xml><?xml version="1.0" encoding="utf-8"?>
<ds:datastoreItem xmlns:ds="http://schemas.openxmlformats.org/officeDocument/2006/customXml" ds:itemID="{9493C44A-AB9B-4F7B-8242-0CB431333C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2024-09-23T13:25:19Z</dcterms:created>
  <dcterms:modified xsi:type="dcterms:W3CDTF">2024-09-23T13:25:19Z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